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DD6805EC-648D-4434-B654-D4E6C21F31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" i="3" l="1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5" i="3"/>
  <c r="B25" i="3"/>
  <c r="C25" i="3"/>
  <c r="A26" i="3"/>
  <c r="B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C9" i="3"/>
  <c r="B9" i="3"/>
  <c r="A9" i="3"/>
  <c r="H42" i="2"/>
  <c r="H41" i="2"/>
  <c r="H38" i="2" l="1"/>
  <c r="H34" i="2"/>
  <c r="K9" i="2"/>
  <c r="K38" i="2"/>
  <c r="K34" i="2"/>
  <c r="H9" i="2"/>
  <c r="K27" i="2"/>
  <c r="H27" i="2"/>
  <c r="K39" i="2"/>
  <c r="K40" i="2"/>
  <c r="H40" i="2"/>
  <c r="H39" i="2"/>
  <c r="K26" i="2"/>
  <c r="H26" i="2"/>
  <c r="K20" i="2" l="1"/>
  <c r="K47" i="2"/>
  <c r="K29" i="2"/>
  <c r="K45" i="2"/>
  <c r="K46" i="2"/>
  <c r="K21" i="2"/>
  <c r="K7" i="2"/>
  <c r="K12" i="2"/>
  <c r="K13" i="2"/>
  <c r="K14" i="2"/>
  <c r="K16" i="2"/>
  <c r="K35" i="2"/>
  <c r="K19" i="2"/>
  <c r="K17" i="2"/>
  <c r="K18" i="2"/>
  <c r="K22" i="2"/>
  <c r="K23" i="2"/>
  <c r="K36" i="2"/>
  <c r="K24" i="2"/>
  <c r="K25" i="2"/>
  <c r="K32" i="2"/>
  <c r="K33" i="2"/>
  <c r="K30" i="2"/>
  <c r="K31" i="2"/>
  <c r="K43" i="2"/>
  <c r="K8" i="2"/>
  <c r="K37" i="2"/>
  <c r="K10" i="2"/>
  <c r="K11" i="2"/>
  <c r="K41" i="2"/>
  <c r="K42" i="2"/>
  <c r="K44" i="2"/>
  <c r="K15" i="2"/>
  <c r="K28" i="2"/>
  <c r="H19" i="2"/>
  <c r="H20" i="2"/>
  <c r="H47" i="2"/>
  <c r="H29" i="2"/>
  <c r="H45" i="2"/>
  <c r="H46" i="2"/>
  <c r="H21" i="2"/>
  <c r="H7" i="2"/>
  <c r="H12" i="2"/>
  <c r="H13" i="2"/>
  <c r="H14" i="2"/>
  <c r="H16" i="2"/>
  <c r="H35" i="2"/>
  <c r="H17" i="2"/>
  <c r="H18" i="2"/>
  <c r="H22" i="2"/>
  <c r="H23" i="2"/>
  <c r="H36" i="2"/>
  <c r="H24" i="2"/>
  <c r="H25" i="2"/>
  <c r="H32" i="2"/>
  <c r="H33" i="2"/>
  <c r="H30" i="2"/>
  <c r="H31" i="2"/>
  <c r="H43" i="2"/>
  <c r="H8" i="2"/>
  <c r="H37" i="2"/>
  <c r="H10" i="2"/>
  <c r="H11" i="2"/>
  <c r="H44" i="2"/>
  <c r="H15" i="2"/>
  <c r="H28" i="2"/>
  <c r="E49" i="3"/>
  <c r="F49" i="3" s="1"/>
  <c r="G49" i="3" s="1"/>
  <c r="H49" i="3" s="1"/>
  <c r="I49" i="3" s="1"/>
  <c r="J49" i="3" s="1"/>
  <c r="K49" i="3" s="1"/>
  <c r="L49" i="3" s="1"/>
  <c r="M49" i="3" s="1"/>
  <c r="E48" i="3"/>
  <c r="F48" i="3" s="1"/>
  <c r="G48" i="3" s="1"/>
  <c r="H48" i="3" s="1"/>
  <c r="I48" i="3" s="1"/>
  <c r="J48" i="3" s="1"/>
  <c r="K48" i="3" s="1"/>
  <c r="L48" i="3" s="1"/>
  <c r="M48" i="3" s="1"/>
  <c r="E47" i="3"/>
  <c r="F47" i="3" s="1"/>
  <c r="G47" i="3" s="1"/>
  <c r="H47" i="3" s="1"/>
  <c r="I47" i="3" s="1"/>
  <c r="J47" i="3" s="1"/>
  <c r="K47" i="3" s="1"/>
  <c r="L47" i="3" s="1"/>
  <c r="M47" i="3" s="1"/>
  <c r="E46" i="3"/>
  <c r="F46" i="3" s="1"/>
  <c r="G46" i="3" s="1"/>
  <c r="H46" i="3" s="1"/>
  <c r="I46" i="3" s="1"/>
  <c r="J46" i="3" s="1"/>
  <c r="K46" i="3" s="1"/>
  <c r="L46" i="3" s="1"/>
  <c r="M46" i="3" s="1"/>
  <c r="E45" i="3"/>
  <c r="F45" i="3" s="1"/>
  <c r="G45" i="3" s="1"/>
  <c r="H45" i="3" s="1"/>
  <c r="I45" i="3" s="1"/>
  <c r="J45" i="3" s="1"/>
  <c r="K45" i="3" s="1"/>
  <c r="L45" i="3" s="1"/>
  <c r="M45" i="3" s="1"/>
  <c r="E44" i="3"/>
  <c r="F44" i="3" s="1"/>
  <c r="G44" i="3" s="1"/>
  <c r="H44" i="3" s="1"/>
  <c r="I44" i="3" s="1"/>
  <c r="J44" i="3" s="1"/>
  <c r="K44" i="3" s="1"/>
  <c r="L44" i="3" s="1"/>
  <c r="M44" i="3" s="1"/>
  <c r="E43" i="3"/>
  <c r="F43" i="3" s="1"/>
  <c r="G43" i="3" s="1"/>
  <c r="H43" i="3" s="1"/>
  <c r="I43" i="3" s="1"/>
  <c r="J43" i="3" s="1"/>
  <c r="K43" i="3" s="1"/>
  <c r="L43" i="3" s="1"/>
  <c r="M43" i="3" s="1"/>
  <c r="E42" i="3"/>
  <c r="F42" i="3" s="1"/>
  <c r="G42" i="3" s="1"/>
  <c r="H42" i="3" s="1"/>
  <c r="I42" i="3" s="1"/>
  <c r="J42" i="3" s="1"/>
  <c r="K42" i="3" s="1"/>
  <c r="L42" i="3" s="1"/>
  <c r="M42" i="3" s="1"/>
  <c r="E41" i="3"/>
  <c r="F41" i="3" s="1"/>
  <c r="G41" i="3" s="1"/>
  <c r="H41" i="3" s="1"/>
  <c r="I41" i="3" s="1"/>
  <c r="J41" i="3" s="1"/>
  <c r="K41" i="3" s="1"/>
  <c r="L41" i="3" s="1"/>
  <c r="M41" i="3" s="1"/>
  <c r="E40" i="3"/>
  <c r="F40" i="3" s="1"/>
  <c r="G40" i="3" s="1"/>
  <c r="H40" i="3" s="1"/>
  <c r="I40" i="3" s="1"/>
  <c r="J40" i="3" s="1"/>
  <c r="K40" i="3" s="1"/>
  <c r="L40" i="3" s="1"/>
  <c r="M40" i="3" s="1"/>
  <c r="E39" i="3"/>
  <c r="F39" i="3" s="1"/>
  <c r="G39" i="3" s="1"/>
  <c r="H39" i="3" s="1"/>
  <c r="I39" i="3" s="1"/>
  <c r="J39" i="3" s="1"/>
  <c r="K39" i="3" s="1"/>
  <c r="L39" i="3" s="1"/>
  <c r="M39" i="3" s="1"/>
  <c r="E38" i="3"/>
  <c r="F38" i="3" s="1"/>
  <c r="G38" i="3" s="1"/>
  <c r="H38" i="3" s="1"/>
  <c r="I38" i="3" s="1"/>
  <c r="J38" i="3" s="1"/>
  <c r="K38" i="3" s="1"/>
  <c r="L38" i="3" s="1"/>
  <c r="M38" i="3" s="1"/>
  <c r="E37" i="3"/>
  <c r="F37" i="3" s="1"/>
  <c r="G37" i="3" s="1"/>
  <c r="H37" i="3" s="1"/>
  <c r="I37" i="3" s="1"/>
  <c r="J37" i="3" s="1"/>
  <c r="K37" i="3" s="1"/>
  <c r="L37" i="3" s="1"/>
  <c r="M37" i="3" s="1"/>
  <c r="E36" i="3"/>
  <c r="F36" i="3" s="1"/>
  <c r="G36" i="3" s="1"/>
  <c r="H36" i="3" s="1"/>
  <c r="I36" i="3" s="1"/>
  <c r="J36" i="3" s="1"/>
  <c r="K36" i="3" s="1"/>
  <c r="L36" i="3" s="1"/>
  <c r="M36" i="3" s="1"/>
  <c r="E35" i="3"/>
  <c r="F35" i="3" s="1"/>
  <c r="G35" i="3" s="1"/>
  <c r="H35" i="3" s="1"/>
  <c r="I35" i="3" s="1"/>
  <c r="J35" i="3" s="1"/>
  <c r="K35" i="3" s="1"/>
  <c r="L35" i="3" s="1"/>
  <c r="M35" i="3" s="1"/>
  <c r="E34" i="3"/>
  <c r="F34" i="3" s="1"/>
  <c r="G34" i="3" s="1"/>
  <c r="H34" i="3" s="1"/>
  <c r="I34" i="3" s="1"/>
  <c r="J34" i="3" s="1"/>
  <c r="K34" i="3" s="1"/>
  <c r="L34" i="3" s="1"/>
  <c r="M34" i="3" s="1"/>
  <c r="E33" i="3"/>
  <c r="F33" i="3" s="1"/>
  <c r="G33" i="3" s="1"/>
  <c r="H33" i="3" s="1"/>
  <c r="I33" i="3" s="1"/>
  <c r="J33" i="3" s="1"/>
  <c r="K33" i="3" s="1"/>
  <c r="L33" i="3" s="1"/>
  <c r="M33" i="3" s="1"/>
  <c r="E32" i="3"/>
  <c r="F32" i="3" s="1"/>
  <c r="G32" i="3" s="1"/>
  <c r="H32" i="3" s="1"/>
  <c r="I32" i="3" s="1"/>
  <c r="J32" i="3" s="1"/>
  <c r="K32" i="3" s="1"/>
  <c r="L32" i="3" s="1"/>
  <c r="M32" i="3" s="1"/>
  <c r="E31" i="3"/>
  <c r="F31" i="3" s="1"/>
  <c r="G31" i="3" s="1"/>
  <c r="H31" i="3" s="1"/>
  <c r="I31" i="3" s="1"/>
  <c r="J31" i="3" s="1"/>
  <c r="K31" i="3" s="1"/>
  <c r="L31" i="3" s="1"/>
  <c r="M31" i="3" s="1"/>
  <c r="E30" i="3"/>
  <c r="F30" i="3" s="1"/>
  <c r="G30" i="3" s="1"/>
  <c r="H30" i="3" s="1"/>
  <c r="I30" i="3" s="1"/>
  <c r="J30" i="3" s="1"/>
  <c r="K30" i="3" s="1"/>
  <c r="L30" i="3" s="1"/>
  <c r="M30" i="3" s="1"/>
  <c r="E29" i="3"/>
  <c r="F29" i="3" s="1"/>
  <c r="G29" i="3" s="1"/>
  <c r="H29" i="3" s="1"/>
  <c r="I29" i="3" s="1"/>
  <c r="J29" i="3" s="1"/>
  <c r="K29" i="3" s="1"/>
  <c r="L29" i="3" s="1"/>
  <c r="M29" i="3" s="1"/>
  <c r="E28" i="3"/>
  <c r="F28" i="3" s="1"/>
  <c r="G28" i="3" s="1"/>
  <c r="H28" i="3" s="1"/>
  <c r="I28" i="3" s="1"/>
  <c r="J28" i="3" s="1"/>
  <c r="K28" i="3" s="1"/>
  <c r="L28" i="3" s="1"/>
  <c r="M28" i="3" s="1"/>
  <c r="E27" i="3"/>
  <c r="F27" i="3" s="1"/>
  <c r="G27" i="3" s="1"/>
  <c r="H27" i="3" s="1"/>
  <c r="I27" i="3" s="1"/>
  <c r="J27" i="3" s="1"/>
  <c r="K27" i="3" s="1"/>
  <c r="L27" i="3" s="1"/>
  <c r="M27" i="3" s="1"/>
  <c r="E26" i="3"/>
  <c r="F26" i="3" s="1"/>
  <c r="G26" i="3" s="1"/>
  <c r="H26" i="3" s="1"/>
  <c r="I26" i="3" s="1"/>
  <c r="J26" i="3" s="1"/>
  <c r="K26" i="3" s="1"/>
  <c r="L26" i="3" s="1"/>
  <c r="M26" i="3" s="1"/>
  <c r="E25" i="3"/>
  <c r="F25" i="3" s="1"/>
  <c r="G25" i="3" s="1"/>
  <c r="H25" i="3" s="1"/>
  <c r="I25" i="3" s="1"/>
  <c r="J25" i="3" s="1"/>
  <c r="K25" i="3" s="1"/>
  <c r="L25" i="3" s="1"/>
  <c r="M25" i="3" s="1"/>
  <c r="E24" i="3"/>
  <c r="F24" i="3" s="1"/>
  <c r="G24" i="3" s="1"/>
  <c r="H24" i="3" s="1"/>
  <c r="I24" i="3" s="1"/>
  <c r="J24" i="3" s="1"/>
  <c r="K24" i="3" s="1"/>
  <c r="L24" i="3" s="1"/>
  <c r="M24" i="3" s="1"/>
  <c r="E23" i="3"/>
  <c r="F23" i="3" s="1"/>
  <c r="G23" i="3" s="1"/>
  <c r="H23" i="3" s="1"/>
  <c r="I23" i="3" s="1"/>
  <c r="J23" i="3" s="1"/>
  <c r="K23" i="3" s="1"/>
  <c r="L23" i="3" s="1"/>
  <c r="M23" i="3" s="1"/>
  <c r="E22" i="3"/>
  <c r="F22" i="3" s="1"/>
  <c r="G22" i="3" s="1"/>
  <c r="H22" i="3" s="1"/>
  <c r="I22" i="3" s="1"/>
  <c r="J22" i="3" s="1"/>
  <c r="K22" i="3" s="1"/>
  <c r="L22" i="3" s="1"/>
  <c r="M22" i="3" s="1"/>
  <c r="E21" i="3"/>
  <c r="F21" i="3" s="1"/>
  <c r="G21" i="3" s="1"/>
  <c r="H21" i="3" s="1"/>
  <c r="I21" i="3" s="1"/>
  <c r="J21" i="3" s="1"/>
  <c r="K21" i="3" s="1"/>
  <c r="L21" i="3" s="1"/>
  <c r="M21" i="3" s="1"/>
  <c r="E20" i="3"/>
  <c r="F20" i="3" s="1"/>
  <c r="G20" i="3" s="1"/>
  <c r="H20" i="3" s="1"/>
  <c r="I20" i="3" s="1"/>
  <c r="J20" i="3" s="1"/>
  <c r="K20" i="3" s="1"/>
  <c r="L20" i="3" s="1"/>
  <c r="M20" i="3" s="1"/>
  <c r="E19" i="3"/>
  <c r="F19" i="3" s="1"/>
  <c r="G19" i="3" s="1"/>
  <c r="H19" i="3" s="1"/>
  <c r="I19" i="3" s="1"/>
  <c r="J19" i="3" s="1"/>
  <c r="K19" i="3" s="1"/>
  <c r="L19" i="3" s="1"/>
  <c r="M19" i="3" s="1"/>
  <c r="E18" i="3"/>
  <c r="F18" i="3" s="1"/>
  <c r="G18" i="3" s="1"/>
  <c r="H18" i="3" s="1"/>
  <c r="I18" i="3" s="1"/>
  <c r="J18" i="3" s="1"/>
  <c r="K18" i="3" s="1"/>
  <c r="L18" i="3" s="1"/>
  <c r="M18" i="3" s="1"/>
  <c r="E17" i="3"/>
  <c r="F17" i="3" s="1"/>
  <c r="G17" i="3" s="1"/>
  <c r="H17" i="3" s="1"/>
  <c r="I17" i="3" s="1"/>
  <c r="J17" i="3" s="1"/>
  <c r="K17" i="3" s="1"/>
  <c r="L17" i="3" s="1"/>
  <c r="M17" i="3" s="1"/>
  <c r="E16" i="3"/>
  <c r="F16" i="3" s="1"/>
  <c r="G16" i="3" s="1"/>
  <c r="H16" i="3" s="1"/>
  <c r="I16" i="3" s="1"/>
  <c r="J16" i="3" s="1"/>
  <c r="K16" i="3" s="1"/>
  <c r="L16" i="3" s="1"/>
  <c r="M16" i="3" s="1"/>
  <c r="E15" i="3"/>
  <c r="F15" i="3" s="1"/>
  <c r="G15" i="3" s="1"/>
  <c r="H15" i="3" s="1"/>
  <c r="I15" i="3" s="1"/>
  <c r="J15" i="3" s="1"/>
  <c r="K15" i="3" s="1"/>
  <c r="L15" i="3" s="1"/>
  <c r="M15" i="3" s="1"/>
  <c r="E14" i="3"/>
  <c r="F14" i="3" s="1"/>
  <c r="G14" i="3" s="1"/>
  <c r="H14" i="3" s="1"/>
  <c r="I14" i="3" s="1"/>
  <c r="J14" i="3" s="1"/>
  <c r="K14" i="3" s="1"/>
  <c r="L14" i="3" s="1"/>
  <c r="M14" i="3" s="1"/>
  <c r="E13" i="3"/>
  <c r="F13" i="3" s="1"/>
  <c r="G13" i="3" s="1"/>
  <c r="H13" i="3" s="1"/>
  <c r="I13" i="3" s="1"/>
  <c r="J13" i="3" s="1"/>
  <c r="K13" i="3" s="1"/>
  <c r="L13" i="3" s="1"/>
  <c r="M13" i="3" s="1"/>
  <c r="E12" i="3"/>
  <c r="F12" i="3" s="1"/>
  <c r="G12" i="3" s="1"/>
  <c r="H12" i="3" s="1"/>
  <c r="I12" i="3" s="1"/>
  <c r="J12" i="3" s="1"/>
  <c r="K12" i="3" s="1"/>
  <c r="L12" i="3" s="1"/>
  <c r="M12" i="3" s="1"/>
  <c r="E11" i="3"/>
  <c r="F11" i="3" s="1"/>
  <c r="G11" i="3" s="1"/>
  <c r="H11" i="3" s="1"/>
  <c r="I11" i="3" s="1"/>
  <c r="J11" i="3" s="1"/>
  <c r="K11" i="3" s="1"/>
  <c r="L11" i="3" s="1"/>
  <c r="M11" i="3" s="1"/>
  <c r="E10" i="3"/>
  <c r="F10" i="3" s="1"/>
  <c r="G10" i="3" s="1"/>
  <c r="H10" i="3" s="1"/>
  <c r="I10" i="3" s="1"/>
  <c r="J10" i="3" s="1"/>
  <c r="K10" i="3" s="1"/>
  <c r="L10" i="3" s="1"/>
  <c r="M10" i="3" s="1"/>
  <c r="E9" i="3"/>
  <c r="F9" i="3" s="1"/>
  <c r="G9" i="3" s="1"/>
  <c r="H9" i="3" s="1"/>
  <c r="I9" i="3" s="1"/>
  <c r="J9" i="3" s="1"/>
  <c r="K9" i="3" s="1"/>
  <c r="L9" i="3" s="1"/>
  <c r="M9" i="3" s="1"/>
  <c r="H48" i="2" l="1"/>
  <c r="L48" i="2"/>
</calcChain>
</file>

<file path=xl/sharedStrings.xml><?xml version="1.0" encoding="utf-8"?>
<sst xmlns="http://schemas.openxmlformats.org/spreadsheetml/2006/main" count="259" uniqueCount="137">
  <si>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</si>
  <si>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</si>
  <si>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</si>
  <si>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</si>
  <si>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</si>
  <si>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</si>
  <si>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ապրանքային նշանը, ֆիրմային անվանումը, մոդելը և արտադրողի անվանումը </t>
  </si>
  <si>
    <t>տեխնիկական բնութագիր</t>
  </si>
  <si>
    <t>չափման միավորը</t>
  </si>
  <si>
    <t>միավորի գինը</t>
  </si>
  <si>
    <t>ընդհանուր գինը</t>
  </si>
  <si>
    <t>քանակը</t>
  </si>
  <si>
    <t>մատակարարման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</si>
  <si>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</si>
  <si>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</si>
  <si>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</si>
  <si>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</si>
  <si>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</si>
  <si>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Մինչև 25.12.2026թ</t>
  </si>
  <si>
    <t>Կտորե անձեռոցիկ միկրոֆիբրայից 40*40սմ : Ունիվերսալ անձեռոցիկ նախատեսված լինի փոշու, կեղտի և ճարպի հեռացման համար:  Գերազանց կլանի հեղուկը և արդյունավետ հեռացնի ցանկացած կեղտաբիծ:</t>
  </si>
  <si>
    <t>Հոտազերծիչ, օդի</t>
  </si>
  <si>
    <t>Անձեռոցիկ</t>
  </si>
  <si>
    <t>Հեղուկ օճառ 5լ</t>
  </si>
  <si>
    <t>Ժավել</t>
  </si>
  <si>
    <t>դիմաց վճարումները նախատեսվում է իրականացնել 2026թ-ին` ըստ ամիսների, այդ թվում**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</si>
  <si>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</si>
  <si>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</si>
  <si>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</si>
  <si>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</si>
  <si>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</si>
  <si>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</si>
  <si>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</si>
  <si>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</si>
  <si>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</si>
  <si>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Անձեռոցիկ եռաշերտ, ուղղանկյուն ստվարաթղթի տուփի մեջ, տուփի մեջ` առնվազն 100 հատ: Անձեռոցիկների նյութը` առաջնային ցելյուլոզա</t>
  </si>
  <si>
    <t>Ապակիների մաքրման միջոց 500 մլ</t>
  </si>
  <si>
    <t>Ապակիների մաքրման միջոց 5 լիտր</t>
  </si>
  <si>
    <t>Դասական սորգոյից ավել</t>
  </si>
  <si>
    <t>Ավելը պետք է լինի խիտ, ամուր կապված 3-4 տեղից և ունենա հաստ կոթ: Նյութը` բնական սորգո բույսի չորացրած հուրաններ (ծաղկաբույլեր): Պետք է  ունենա 2-ից 4 շարք ամուր կարեր (կապեր) հիմքի հատվածում, որոնք թույլ չեն տալիս ճյուղերին ցրվել: Կոթը` Պատրաստվում է նույն բույսի ամուր ցողուններից, որոնք սեղմված և փաթաթված են լինում լարով կամ թելով: Երկարությունը` 70-90 սմ: Լայնությունը` Աշխատանքային մասը (ներքևի հատվածը) 25-35 սմ է: Քաշը չոր վիճակում` 300-500 գրամ:</t>
  </si>
  <si>
    <t xml:space="preserve">Նյութը` պոլիպրոպիլեն: Լրակազմը` բռնակով: Ծավալը` 7-8 լիտր: Գույնը` կանաչ կամ մոխրագույն կամ սև </t>
  </si>
  <si>
    <t xml:space="preserve">Նյութը` պոլիպրոպիլեն: Լրակազմը` բռնակով: Ծավալը` 10-12 լիտր: Գույնը` կանաչ կամ մոխրագույն կամ սև </t>
  </si>
  <si>
    <t>Շերտերի քանակը՝ 3: Նյութ՝ առաջնային ցելյուլոզա: Գույնը՝ սպիտակ: Գլանափաթեթի երկարությունը՝ առնվազն 20 մ: Թերթերի չափերը` 9.7*12.4 սմ</t>
  </si>
  <si>
    <t>Թղթե սրբիչներ</t>
  </si>
  <si>
    <t xml:space="preserve">Չափսը` 50*80 սմ: Բաղադրությունը` Պոլիեսթեր (Polyester) – 70-80%: Պոլիամիդ (Polyamide) – 20-30%: Գույնը` կապույտ </t>
  </si>
  <si>
    <t>Հատակի միկրոֆիբրե լաթ</t>
  </si>
  <si>
    <t>Տնտեսական ձեռնոցներ, ռետինե</t>
  </si>
  <si>
    <t>Անձեռոցիկներ միկրոֆիբրայից 40*40 սմ</t>
  </si>
  <si>
    <t>Սպունգ սպասք լվանալու համար, տուփի մեջ 5 հատ</t>
  </si>
  <si>
    <t>Սպունգ բարակ մետաղական լարով մակերեսի վրա</t>
  </si>
  <si>
    <t>Փոխարինող բալոն ավտոմատ սպրեյ հեղուկացիրի համար 250 մլ</t>
  </si>
  <si>
    <t>Ծալված թղթե սրբիչ</t>
  </si>
  <si>
    <t>Հեղուկ օճառ դիսպենսերների համար, 5 լ</t>
  </si>
  <si>
    <t>Օճառ-փրփուր դիսպենսերների համար, 5 լ</t>
  </si>
  <si>
    <t>Քարթրիջ օճառ-փրփուր դիսպենսերների համար, 1 լ</t>
  </si>
  <si>
    <t>Քարթրիջ հեղուկ օճառ դիսպենսերների համար, 1 լ</t>
  </si>
  <si>
    <t>Զուգարանակոնքի անհատական թղթե ծածկոցներ, 125 թերթ, լուծվող ջրում</t>
  </si>
  <si>
    <t>Երկար պոչով  գոգաթիակ բռնակով</t>
  </si>
  <si>
    <t>Լվացքի փոշի, ձեռքի</t>
  </si>
  <si>
    <t xml:space="preserve">Սպասք լվանալու հեղուկ, 1000 մլ </t>
  </si>
  <si>
    <t xml:space="preserve">Սպասք լվանալու հեղուկ, 5 լ </t>
  </si>
  <si>
    <t>Խոզանակ զուգարանակոնքը մաքրելու համար</t>
  </si>
  <si>
    <t>Բաժակ միանգամյա օգտագործման, պլաստիկ, 170-180 մլ</t>
  </si>
  <si>
    <t>Նյութը: 100% բնական բջջանյութ (ցելյուլոզա) կամ վերամշակված թուղթ, որը պետք է լինի ջրում լուծվող (flushable) և էկոլոգիապես անվտանգ (բիոքայքայվող)։      Այլ պահանջներ:                                                               Պետք է լինեն հիպոալերգիկ, չունենան արհեստական հոտավետիչներ և ապահովեն բարձր հիգիենիկ պատնեշ։                                                                                         Թերթի չափսը` 40*38 սմ                                                                                     Թերթերի քանակը` առնվազն 125</t>
  </si>
  <si>
    <t>Ուղղանկյուն շվաբրի գլխիկ, թելերով</t>
  </si>
  <si>
    <t xml:space="preserve">Բաղադրությունը` վերամշակված մանրաթել (բարձրորակ թափոնների թուղթ) Շերտերի քանակը` 2                                                                                        Թերթի չափս` 21,5x21 սմ                                                                             Թերթերի քանակը` առնվազն 200 հատ                                                       Ծալման ձևը` V-ձև (զիգզագ)                                                                                                        </t>
  </si>
  <si>
    <t xml:space="preserve">Բաղադրությունը` 100% ցելյուլոզա                                                              Շերտերի քանակը` 2                                                                               Երկարությունը` 140-150 մ                                                                                     Չափերը` գլանափաթեթի լայնությունը` 9 սմ, արտաքին տրամագիծը` 190 մմ                                                                    </t>
  </si>
  <si>
    <t>Աէրոզոլ, փակ սենյակի հոտի թարմացման համար, վակուումային բալոնիկով, թարմ ծաղկային բուրմունքով  300մլ:</t>
  </si>
  <si>
    <t>Նյութը` 100% առաջնային ցելյուլոզա: Շերտերը` 2-շերտ. Դաջում` դաջված նախշ: Պերֆորացիա: Հեռավորությունը պոկման գծերի միջև: Հարմար ստանդարտ — "1/2 թերթ" (կարճ թերթեր): Ոլորուն երկարությունը: 12-18 մետր (մոտ 50-70 թերթ):</t>
  </si>
  <si>
    <t xml:space="preserve">Զուգարանի թուղթ մեծ գլանափաթեթով </t>
  </si>
  <si>
    <r>
      <t xml:space="preserve"> Մակերևութաակտիվ նյութերից և տարբեր կենսաբանական ակտիվ նյութերի լուսամզվածքներից պատրաստված թանձր ձեռքի օճառ, հոտավետ, ջրածնային իոնների խտությունը` (7-10) pH, ջրում չլուծվող խառնուկների պարունակությունը ոչ ավել` 15%-ից, չօճառացվող օրգանական նյութերի և ճարպերի պարունակությունը` ոչ ավել 0,5 %-ից, փրփրագոյացնող հատկությունը՝ ոչ պակաս 300 սմ3-ից: Փաթեթավորումը 5 լիտրանոց տարրաներով: 
 </t>
    </r>
    <r>
      <rPr>
        <b/>
        <sz val="8"/>
        <rFont val="GHEA Grapalat"/>
        <family val="3"/>
      </rPr>
      <t xml:space="preserve">Ապրանքանիշ` «Միստեր Ջին» կամ «Լինա» կամ «Յանտար» կամ «Մեչտա» կամ «Նաշ Սադ» կամ «Help» կամ «Clean Home» կամ համարժեք:                 
</t>
    </r>
  </si>
  <si>
    <t>Բաղադրությունը ՝ 100% թափոնների հումք (երկրորդային մանրաթել): Տեսակը ՝ միաշերտ, առանց պերֆորացիայի և առանց ներքին ստվարաթղթե գիլզայի: Գույնը՝ մոխրագույն (վերամշակված հումքի բնական գույնը ՝ առանց սպիտակեցնող նյութերի և ներկերի օգտագործման): Գլանափաթեթի երկարությունը` առնվազն 65 մետր: Քաշը և չափերը` մեկ գլանի զանգվածը մոտ 180 գ է, տրամագիծը՝ 95 մմ, բարձրությունը՝ 90 մմ:</t>
  </si>
  <si>
    <t>Զուգարանի թուղթ եռաշերտ</t>
  </si>
  <si>
    <t>Մաքրող փոշի, ախտահանող հատկությամբ</t>
  </si>
  <si>
    <t>39831280/1</t>
  </si>
  <si>
    <r>
      <t xml:space="preserve">  Բաղադրությունը` Իզոպրոպիլային սպիրտ (Isopropyl Alcohol), Անիոնային մակերևութային ակտիվ նյութեր (ՄԱՆ / ПАВ) &lt; 5%, Ամոնիակ (Անուշադրի սպիրտ), Էթիլենգլիկոլ, Ջուր (թորած կամ փափկեցված), Օծանելիքային հորինվածք (Aroma), Ներկանյութ (Սովորաբար կապույտ կամ կանաչ գույն տալու համար (որպեսզի չշփոթվի ջրի հետ)): </t>
    </r>
    <r>
      <rPr>
        <b/>
        <sz val="8"/>
        <rFont val="GHEA Grapalat"/>
        <family val="3"/>
      </rPr>
      <t xml:space="preserve">Ապրանքանիշ` «Մեչտա» կամ «Նաշ Սադ» կամ համարժեք: </t>
    </r>
    <r>
      <rPr>
        <sz val="8"/>
        <rFont val="GHEA Grapalat"/>
        <family val="3"/>
      </rPr>
      <t xml:space="preserve">   Ծավալը` 5 լիտր:</t>
    </r>
  </si>
  <si>
    <r>
      <t xml:space="preserve">  Լվացող հատկություն: Պետք է ունենա բարձր լվացող և ճարպազերծող հատկություն, արդյունավետ լինի նաև սառը ջրում: Պետք է հեշտությամբ մաքրվի (ցողվի) սպասքի վրայից՝ չթողնելով հետքեր կամ հոտ: </t>
    </r>
    <r>
      <rPr>
        <b/>
        <sz val="8"/>
        <rFont val="GHEA Grapalat"/>
        <family val="3"/>
      </rPr>
      <t>Բաղադրություն:</t>
    </r>
    <r>
      <rPr>
        <sz val="8"/>
        <rFont val="GHEA Grapalat"/>
        <family val="3"/>
      </rPr>
      <t xml:space="preserve"> Մակերևութային ակտիվ նյութերի (ՄԱՆ) պարունակությունը պետք է համապատասխանի սանիտարահիգիենիկ նորմերին: Չպետք է պարունակի ֆոսֆատներ (ցանկալի է նշել էկոլոգիական անվտանգության համար): Մաշկի պաշտպանություն: Պետք է լինի մաշկի համար անվտանգ, ունենա չեզոք PH (օրինակ՝ 5.5-7.5): Ցանկալի է փափկեցնող հավելումների առկայությունը (օրինակ՝ գլիցերին կամ ալոե վերա):
</t>
    </r>
    <r>
      <rPr>
        <b/>
        <sz val="8"/>
        <rFont val="GHEA Grapalat"/>
        <family val="3"/>
      </rPr>
      <t>Բուրմունք:</t>
    </r>
    <r>
      <rPr>
        <sz val="8"/>
        <rFont val="GHEA Grapalat"/>
        <family val="3"/>
      </rPr>
      <t xml:space="preserve"> Թույլ արտահայտված թարմ բուրմունք (օրինակ՝ կիտրոնի, խնձորի կամ չեզոք):                                                                                                    </t>
    </r>
    <r>
      <rPr>
        <b/>
        <sz val="8"/>
        <rFont val="GHEA Grapalat"/>
        <family val="3"/>
      </rPr>
      <t xml:space="preserve">Փաթեթավորում: </t>
    </r>
    <r>
      <rPr>
        <sz val="8"/>
        <rFont val="GHEA Grapalat"/>
        <family val="3"/>
      </rPr>
      <t>Պլաստիկե տարաներով (1լ), դիսպենսերով (դոզատորով):</t>
    </r>
    <r>
      <rPr>
        <b/>
        <sz val="8"/>
        <rFont val="GHEA Grapalat"/>
        <family val="3"/>
      </rPr>
      <t xml:space="preserve">Ապրանքանիշ` «Մեչտա» կամ «Նաշ Սադ» կամ համարժեք:     </t>
    </r>
  </si>
  <si>
    <r>
      <t xml:space="preserve">   Լվացող հատկություն: Պետք է ունենա բարձր լվացող և ճարպազերծող հատկություն, արդյունավետ լինի նաև սառը ջրում: Պետք է հեշտությամբ մաքրվի (ցողվի) սպասքի վրայից՝ չթողնելով հետքեր կամ հոտ:
Բաղադրություն: Մակերևութային ակտիվ նյութերի (ՄԱՆ) պարունակությունը պետք է համապատասխանի սանիտարահիգիենիկ նորմերին: Չպետք է պարունակի ֆոսֆատներ (ցանկալի է նշել էկոլոգիական անվտանգության համար):
Մաշկի պաշտպանություն: Պետք է լինի մաշկի համար անվտանգ, ունենա չեզոք PH (օրինակ՝ 5.5-7.5): Ցանկալի է փափկեցնող հավելումների առկայությունը (օրինակ՝ գլիցերին կամ ալոե վերա):
</t>
    </r>
    <r>
      <rPr>
        <b/>
        <sz val="8"/>
        <rFont val="GHEA Grapalat"/>
        <family val="3"/>
      </rPr>
      <t>Բուրմունք</t>
    </r>
    <r>
      <rPr>
        <sz val="8"/>
        <rFont val="GHEA Grapalat"/>
        <family val="3"/>
      </rPr>
      <t xml:space="preserve">: Թույլ արտահայտված թարմ բուրմունք (օրինակ՝ կիտրոնի, խնձորի կամ չեզոք):                                                                                                    </t>
    </r>
    <r>
      <rPr>
        <b/>
        <sz val="8"/>
        <rFont val="GHEA Grapalat"/>
        <family val="3"/>
      </rPr>
      <t>Փաթեթավորում:</t>
    </r>
    <r>
      <rPr>
        <sz val="8"/>
        <rFont val="GHEA Grapalat"/>
        <family val="3"/>
      </rPr>
      <t xml:space="preserve"> Պլաստիկե տարաներով (5լ), ամուր փակվող կափարիչով</t>
    </r>
    <r>
      <rPr>
        <b/>
        <sz val="8"/>
        <rFont val="GHEA Grapalat"/>
        <family val="3"/>
      </rPr>
      <t xml:space="preserve">:Ապրանքանիշ` «Մեչտա» կամ «Նաշ Սադ» կամ համարժեք:        </t>
    </r>
  </si>
  <si>
    <r>
      <t xml:space="preserve">Լվացքի փոշի՝ ձեռքով լվացման համար:
Նշանակությունը: Նախատեսված բամբակյա, վուշյա, սինթետիկ և խառը մանրաթելերից պատրաստված գործվածքների լվացման համար:
Լվացող հատկություն: Պետք է ունենա բարձր լվացողունակություն, արդյունավետ լինի տարբեր ջերմաստիճանների ջրում (30°C-ից մինչև 95°C): Պետք է հեշտությամբ լուծվի ջրում և առաջացնի կայուն փրփուր:
Բաղադրություն: Պետք է պարունակի անիոնային և ոչ իոնային մակերևութային ակտիվ նյութեր (ՄԱՆ), օպտիկական սպիտակեցնող նյութեր և բուրավետիչներ: Չպետք է պարունակի քլոր պարունակող սպիտակեցնող նյութեր: Անվտանգություն: Պետք է լինի հիպոալերգիկ, չգրգռի ձեռքերի մաշկը և համապատասխանի սանիտարահիգիենիկ գործող նորմերին:
Արտաքին տեսք: Համասեռ փոշենման զանգված՝ առանց կողմնակի խառնուրդների, թույլ արտահայտված թարմ բուրմունքով:
Փաթեթավորում: </t>
    </r>
    <r>
      <rPr>
        <b/>
        <sz val="8"/>
        <rFont val="GHEA Grapalat"/>
        <family val="3"/>
      </rPr>
      <t xml:space="preserve">Հերմետիկ փակված ստվարաթղթե տուփերով կամ պոլիէթիլենային պարկերով (առնվազն 300գ):   </t>
    </r>
    <r>
      <rPr>
        <sz val="8"/>
        <rFont val="GHEA Grapalat"/>
        <family val="3"/>
      </rPr>
      <t xml:space="preserve">                                       Պահպանման ժամկետ: Առնվազն 12 ամիս (մատակարարման պահին պետք է լինի ժամկետի առնվազն 80%-ը):</t>
    </r>
  </si>
  <si>
    <r>
      <t xml:space="preserve"> Նատրիումի հիպոքլորիտի հիմքով ախտահանող և սպիտակեցնող միջոց: Ակտիվ քլորի զանգվածային մասը՝ ոչ պակաս քան 4%: Տարողությունը` 1 լիտր:</t>
    </r>
    <r>
      <rPr>
        <b/>
        <sz val="8"/>
        <rFont val="GHEA Grapalat"/>
        <family val="3"/>
      </rPr>
      <t>Ապրանքանիշ` «Մեչտա» կամ «Նաշ Սադ» կամ «Արարատ» կամ «Լիկվոր»:</t>
    </r>
  </si>
  <si>
    <r>
      <t xml:space="preserve">
 Պետք է լինի ունիվերսալ՝ համատեղելի շուկայում առկա հիմնական ավտոմատ սպրեյ-հեղուկացիրների հետ (dispensers):
Բաղադրություն. Չպետք է պարունակի օզոնային շերտը քայքայող նյութեր (CFC free): Հոտը. ըստ պատվիրատուի ընտրության՝ տեսականուց:
Ազդեցությունը. Պետք է ապահովի տհաճ հոտերի չեզոքացում և երկարատև բուրավետություն: Փաթեթավորում. Մետաղական տարա (բալոն)՝ հագեցած համապատասխան փականով և ցողիչ գլխիկով</t>
    </r>
    <r>
      <rPr>
        <b/>
        <sz val="8"/>
        <rFont val="GHEA Grapalat"/>
        <family val="3"/>
      </rPr>
      <t>։Ծավալը. 250 մլ (թույլատրելի շեղումը՝ +/- 5%):</t>
    </r>
  </si>
  <si>
    <r>
      <rPr>
        <b/>
        <sz val="8"/>
        <rFont val="GHEA Grapalat"/>
        <family val="3"/>
      </rPr>
      <t xml:space="preserve"> 1. Ապրանքի անվանումը: </t>
    </r>
    <r>
      <rPr>
        <sz val="8"/>
        <rFont val="GHEA Grapalat"/>
        <family val="3"/>
      </rPr>
      <t xml:space="preserve">Տնտեսական օգտագործման ռետինե ձեռնոցներ (բազմակի օգտագործման)։
</t>
    </r>
    <r>
      <rPr>
        <b/>
        <sz val="8"/>
        <rFont val="GHEA Grapalat"/>
        <family val="3"/>
      </rPr>
      <t>2. Նյութը</t>
    </r>
    <r>
      <rPr>
        <sz val="8"/>
        <rFont val="GHEA Grapalat"/>
        <family val="3"/>
      </rPr>
      <t xml:space="preserve">: Բնական լատեքս (կամ բարձրորակ սինթետիկ ռետին)։ Նյութը պետք է լինի առաձգական, դիմացկուն ջրի, կենցաղային լվացող և մաքրող միջոցների ազդեցության նկատմամբ։
</t>
    </r>
    <r>
      <rPr>
        <b/>
        <sz val="8"/>
        <rFont val="GHEA Grapalat"/>
        <family val="3"/>
      </rPr>
      <t>3. Ներքին շերտ:</t>
    </r>
    <r>
      <rPr>
        <sz val="8"/>
        <rFont val="GHEA Grapalat"/>
        <family val="3"/>
      </rPr>
      <t xml:space="preserve"> Պետք է ունենա բամբակյա փոշեպատում (նապիլենիե)՝ խոնավությունը կլանելու և հագնելն ու հանելը հեշտացնելու համար։
</t>
    </r>
    <r>
      <rPr>
        <b/>
        <sz val="8"/>
        <rFont val="GHEA Grapalat"/>
        <family val="3"/>
      </rPr>
      <t>4. Արտաքին մակերես:</t>
    </r>
    <r>
      <rPr>
        <sz val="8"/>
        <rFont val="GHEA Grapalat"/>
        <family val="3"/>
      </rPr>
      <t xml:space="preserve"> Ափի և մատների հատվածում պետք է լինի ռելիեֆային (նախշավոր)՝ թաց առարկաների սահելը կանխելու և ամուր բռնվածք ապահովելու համար։
</t>
    </r>
    <r>
      <rPr>
        <b/>
        <sz val="8"/>
        <rFont val="GHEA Grapalat"/>
        <family val="3"/>
      </rPr>
      <t>5. Չափսեր</t>
    </r>
    <r>
      <rPr>
        <sz val="8"/>
        <rFont val="GHEA Grapalat"/>
        <family val="3"/>
      </rPr>
      <t xml:space="preserve">: Ըստ պատվիրատուի պահանջի (M, L)։
</t>
    </r>
    <r>
      <rPr>
        <b/>
        <sz val="8"/>
        <rFont val="GHEA Grapalat"/>
        <family val="3"/>
      </rPr>
      <t>6. Որակական պահանջներ:</t>
    </r>
    <r>
      <rPr>
        <sz val="8"/>
        <rFont val="GHEA Grapalat"/>
        <family val="3"/>
      </rPr>
      <t xml:space="preserve">
Պետք է լինեն ամբողջական, առանց ծակոցների, պատռվածքների կամ այլ տեսանելի արատների։
Պետք է լինեն հերմետիկ (ջրանթափանց)։
Դիմացկունություն. պետք է դիմանան ձգմանը և չպատռվեն սովորական տնտեսական աշխատանքների ժամանակ։
</t>
    </r>
    <r>
      <rPr>
        <b/>
        <sz val="8"/>
        <rFont val="GHEA Grapalat"/>
        <family val="3"/>
      </rPr>
      <t xml:space="preserve">7. Փաթեթավորում: </t>
    </r>
    <r>
      <rPr>
        <sz val="8"/>
        <rFont val="GHEA Grapalat"/>
        <family val="3"/>
      </rPr>
      <t>Յուրաքանչյուր զույգը պետք է լինի անհատական պոլիէթիլենային կամ թղթե փաթեթավորմամբ, որի վրա նշված կլինի չափսը և արտադրողի տվյալները։
8. Լրացուցիչ պայմաններ: Ապրանքը պետք է լինի չօգտագործված և ունենա առնվազն 12 ամիս պիտանիության ժամկետ:</t>
    </r>
    <r>
      <rPr>
        <b/>
        <sz val="8"/>
        <rFont val="GHEA Grapalat"/>
        <family val="3"/>
      </rPr>
      <t xml:space="preserve">Ապրանքանիշ` «Фрекен БОК» կամ «Paclan» կամ «Vileda» կամ «Grite» կամ «BonHome» կամ «York» կամ համարժեք:     </t>
    </r>
  </si>
  <si>
    <t>39221490/1</t>
  </si>
  <si>
    <r>
      <t xml:space="preserve"> Նախատեսված է ամանեղենի, խոհանոցային պարագաների և տարբեր տեսակի մակերեսների (սալիկներ, լվացարան) խոնավ մաքրման և լվացման համար։ Կառուցվածքը և նյութը: Պետք է լինի երկշերտ։
Առաջին շերտը՝ փափուկ, առաձգական պոլիուրեթանային փրփուր (porous foam), որը լավ փրփրացնում է լվացող միջոցը։
Երկրորդ շերտը՝ կոշտ, հղկող (abrasive) ֆիբրե կամ նայլոնե շերտ, նախատեսված կայուն և չորացած կեղտը հեռացնելու համար։
</t>
    </r>
    <r>
      <rPr>
        <b/>
        <sz val="8"/>
        <rFont val="GHEA Grapalat"/>
        <family val="3"/>
      </rPr>
      <t>Չափսերը:</t>
    </r>
    <r>
      <rPr>
        <sz val="8"/>
        <rFont val="GHEA Grapalat"/>
        <family val="3"/>
      </rPr>
      <t xml:space="preserve"> Յուրաքանչյուր սպունգի չափսերը պետք է լինեն առնվազն </t>
    </r>
    <r>
      <rPr>
        <b/>
        <sz val="8"/>
        <rFont val="GHEA Grapalat"/>
        <family val="3"/>
      </rPr>
      <t>9x6x3 սմ։</t>
    </r>
    <r>
      <rPr>
        <sz val="8"/>
        <rFont val="GHEA Grapalat"/>
        <family val="3"/>
      </rPr>
      <t xml:space="preserve"> Փաթեթավորումը: Պոլիէթիլենային կամ ստվարաթղթե տուփով, յուրաքանչյուր տուփում՝ 5 հատ։</t>
    </r>
  </si>
  <si>
    <r>
      <rPr>
        <b/>
        <sz val="8"/>
        <rFont val="GHEA Grapalat"/>
        <family val="3"/>
      </rPr>
      <t xml:space="preserve">    Հավաքածուի կազմը.   </t>
    </r>
    <r>
      <rPr>
        <sz val="8"/>
        <rFont val="GHEA Grapalat"/>
        <family val="3"/>
      </rPr>
      <t xml:space="preserve">                                                                              Պլաստմասսե դույլ՝ մեխանիկական քամման համակարգով, մոպի բռնակ (ձող) և միկրոֆիբրե լվացվող գլխիկ։ Քամման մեխանիզմ.                                            Դույլը պետք է հագեցած լինի ներկառուցված ոտնակային (pedal) պտտվող (centrifugal) մեխանիզմով, որն ապահովում է մոպի քամումը՝ առանց ձեռքի հպման։
</t>
    </r>
    <r>
      <rPr>
        <b/>
        <sz val="8"/>
        <rFont val="GHEA Grapalat"/>
        <family val="3"/>
      </rPr>
      <t>Մոպի գլխիկ.</t>
    </r>
    <r>
      <rPr>
        <sz val="8"/>
        <rFont val="GHEA Grapalat"/>
        <family val="3"/>
      </rPr>
      <t xml:space="preserve">
</t>
    </r>
    <r>
      <rPr>
        <b/>
        <sz val="8"/>
        <rFont val="GHEA Grapalat"/>
        <family val="3"/>
      </rPr>
      <t>Ձևը`</t>
    </r>
    <r>
      <rPr>
        <sz val="8"/>
        <rFont val="GHEA Grapalat"/>
        <family val="3"/>
      </rPr>
      <t xml:space="preserve"> Եռանկյունաձև (անկյուններում հեշտ մաքրումն ապահովելու համար)։
</t>
    </r>
    <r>
      <rPr>
        <b/>
        <sz val="8"/>
        <rFont val="GHEA Grapalat"/>
        <family val="3"/>
      </rPr>
      <t>Նյութը`</t>
    </r>
    <r>
      <rPr>
        <sz val="8"/>
        <rFont val="GHEA Grapalat"/>
        <family val="3"/>
      </rPr>
      <t xml:space="preserve"> 100% միկրոֆիբր (բարձր ներծծողականություն և կեղտը հեռացնելու հատկություն)։
</t>
    </r>
    <r>
      <rPr>
        <b/>
        <sz val="8"/>
        <rFont val="GHEA Grapalat"/>
        <family val="3"/>
      </rPr>
      <t>Խնամք`</t>
    </r>
    <r>
      <rPr>
        <sz val="8"/>
        <rFont val="GHEA Grapalat"/>
        <family val="3"/>
      </rPr>
      <t xml:space="preserve"> Գլխիկը պետք է լինի հանվող և լվացքի մեքենայում լվացվելու հնարավորությամբ (մինչև 60°C)։
Դույլի առանձնահատկությունները.
</t>
    </r>
    <r>
      <rPr>
        <b/>
        <sz val="8"/>
        <rFont val="GHEA Grapalat"/>
        <family val="3"/>
      </rPr>
      <t>Տարողություն`</t>
    </r>
    <r>
      <rPr>
        <sz val="8"/>
        <rFont val="GHEA Grapalat"/>
        <family val="3"/>
      </rPr>
      <t xml:space="preserve"> Առնվազն 5-7 լիտր (աշխատանքային ծավալ)։
</t>
    </r>
    <r>
      <rPr>
        <b/>
        <sz val="8"/>
        <rFont val="GHEA Grapalat"/>
        <family val="3"/>
      </rPr>
      <t>Կառուցվածք</t>
    </r>
    <r>
      <rPr>
        <sz val="8"/>
        <rFont val="GHEA Grapalat"/>
        <family val="3"/>
      </rPr>
      <t>` Պաշտպանիչ եզրագիծ՝ քամելու ընթացքում ջրի ցայտերը կանխելու համար, և հարմարավետ բռնակ՝ տեղափոխման համար։</t>
    </r>
    <r>
      <rPr>
        <b/>
        <sz val="8"/>
        <rFont val="GHEA Grapalat"/>
        <family val="3"/>
      </rPr>
      <t xml:space="preserve">
Մոպի ձող`</t>
    </r>
    <r>
      <rPr>
        <sz val="8"/>
        <rFont val="GHEA Grapalat"/>
        <family val="3"/>
      </rPr>
      <t xml:space="preserve"> Կազմված առնվազն 2-3 մասից, կոռոզիակայուն նյութից (օրինակ՝ պողպատ կամ ամուր պլաստիկ), երկարությունը՝ ոչ պակաս քան 120 սմ։
</t>
    </r>
    <r>
      <rPr>
        <b/>
        <sz val="8"/>
        <rFont val="GHEA Grapalat"/>
        <family val="3"/>
      </rPr>
      <t xml:space="preserve">Կիրառելիություն` </t>
    </r>
    <r>
      <rPr>
        <sz val="8"/>
        <rFont val="GHEA Grapalat"/>
        <family val="3"/>
      </rPr>
      <t>Նախատեսված լինի բոլոր տեսակի հարթ մակերեսների (լամինատ, սալիկ, մանրահատակ) խոնավ մաքրման համար։</t>
    </r>
  </si>
  <si>
    <r>
      <t xml:space="preserve">  Կառուցվածքը: Հավաքածուն պետք է բաղկացած լինի երկար բռնակով խոզանակից և երկար բռնակով գոգաթիակից՝ կանգնած վիճակում մաքրություն կատարելու համար։
</t>
    </r>
    <r>
      <rPr>
        <b/>
        <sz val="8"/>
        <rFont val="GHEA Grapalat"/>
        <family val="3"/>
      </rPr>
      <t>Բռնակների երկարությունը</t>
    </r>
    <r>
      <rPr>
        <sz val="8"/>
        <rFont val="GHEA Grapalat"/>
        <family val="3"/>
      </rPr>
      <t xml:space="preserve">: 75-90 սմ                                                             </t>
    </r>
    <r>
      <rPr>
        <b/>
        <sz val="8"/>
        <rFont val="GHEA Grapalat"/>
        <family val="3"/>
      </rPr>
      <t>Գոգաթիակի լայնությունը` 2</t>
    </r>
    <r>
      <rPr>
        <sz val="8"/>
        <rFont val="GHEA Grapalat"/>
        <family val="3"/>
      </rPr>
      <t>5-26 սմ:
Խոզանակի առանձնահատկությունները:
Մազիկները պետք է լինեն արհեստական, դիմացկուն, խիտ դասավորվածությամբ, ճյուղավորված ծայրերով՝ փոշին ավելի լավ որսալու համար։ Խոզանակը պետք է ամրացվի գոգաթիակի բռնակին՝ հարմար պահպանման համար։ Նյութը: Հարվածակայուն պլաստմասսա, բռնակները՝ մետաղական կամ ամուր պլաստմասսայե՝ հակասահող շերտով։</t>
    </r>
    <r>
      <rPr>
        <b/>
        <sz val="8"/>
        <rFont val="GHEA Grapalat"/>
        <family val="3"/>
      </rPr>
      <t xml:space="preserve">Ապրանքանիշ` «Vileda» կամ «LIAO կամ» կամ «York»:        </t>
    </r>
  </si>
  <si>
    <t>Հատակի մաքրման հավաքածու-1</t>
  </si>
  <si>
    <t>Հատակի մաքրման հավաքածու-2</t>
  </si>
  <si>
    <t>Ապակի մաքրելու հարմարանք տելեսկոպիկ բռնակով</t>
  </si>
  <si>
    <r>
      <t xml:space="preserve"> Աշխատանքային գլխիկ (Double-sided)` Մի կողմում տեղադրված է միկրոֆիբրե կտոր (փոշին և կեղտը կլանելու համար), իսկ մյուս կողմում՝ ռետինե քերիչ (ջուրը հետքեր չթողնելով հեռացնելու համար):
Բռնակ (Handle)` մետաղական (ալյումինե) կամ ամուր պլաստիկից, ունի տելեսկոպիկ (երկարացվող) բռնակ, որը թույլ է տալիս հասնել մինչև 1.5 - 2.5 մետր բարձրության:</t>
    </r>
    <r>
      <rPr>
        <b/>
        <sz val="8"/>
        <rFont val="GHEA Grapalat"/>
        <family val="3"/>
      </rPr>
      <t xml:space="preserve">Ապրանքանիշ` «Vileda» կամ «LIAO կամ» կամ «York»:   </t>
    </r>
    <r>
      <rPr>
        <sz val="8"/>
        <rFont val="GHEA Grapalat"/>
        <family val="3"/>
      </rPr>
      <t xml:space="preserve">  </t>
    </r>
  </si>
  <si>
    <r>
      <t xml:space="preserve">  Նյութը: Պատրաստված բարձրորակ, հարվածակայուն և խոնավակայուն պլաստմասսայից (պոլիպրոպիլեն) կամ չժանգոտվող մետաղից։
Խոզանակի գլխիկ: Կլորավուն կամ օվալաձև, խիտ և կոշտ սինթետիկ մազիկներով, որոնք դիմացկուն են կենցաղային քիմիական և ախտահանիչ նյութերի նկատմամբ։ Մազիկները պետք է ամուր ամրացված լինեն հիմքին։
</t>
    </r>
    <r>
      <rPr>
        <b/>
        <sz val="8"/>
        <rFont val="GHEA Grapalat"/>
        <family val="3"/>
      </rPr>
      <t xml:space="preserve">Բռնակ: </t>
    </r>
    <r>
      <rPr>
        <sz val="8"/>
        <rFont val="GHEA Grapalat"/>
        <family val="3"/>
      </rPr>
      <t xml:space="preserve">Էրգոնոմիկ դիզայնով, ամուր կառուցվածքով, երկարությունը՝ 35-45 սմ սահմաններում։
</t>
    </r>
    <r>
      <rPr>
        <b/>
        <sz val="8"/>
        <rFont val="GHEA Grapalat"/>
        <family val="3"/>
      </rPr>
      <t xml:space="preserve">Տակդիր (բաժակ): </t>
    </r>
    <r>
      <rPr>
        <sz val="8"/>
        <rFont val="GHEA Grapalat"/>
        <family val="3"/>
      </rPr>
      <t xml:space="preserve">Կայուն հիմքով, որը կանխում է խոզանակի շրջվելը և հեղուկի արտահոսքը։ Տակդիրի ներքին մակերեսը պետք է լինի հարթ՝ հեշտ լվացվելու և հիգիենայի պահպանման համար։
</t>
    </r>
    <r>
      <rPr>
        <b/>
        <sz val="8"/>
        <rFont val="GHEA Grapalat"/>
        <family val="3"/>
      </rPr>
      <t xml:space="preserve">Գույնը: </t>
    </r>
    <r>
      <rPr>
        <sz val="8"/>
        <rFont val="GHEA Grapalat"/>
        <family val="3"/>
      </rPr>
      <t xml:space="preserve">Չեզոք (օրինակ՝ սպիտակ, մոխրագույն կամ բեժ)՝ ըստ պատվիրատուի պահանջի։
Այլ պահանջներ: Պետք է լինի դիմացկուն, չենթարկվի կոռոզիայի և չփոխի գույնը շահագործման ընթացքում։ </t>
    </r>
    <r>
      <rPr>
        <b/>
        <sz val="8"/>
        <rFont val="GHEA Grapalat"/>
        <family val="3"/>
      </rPr>
      <t xml:space="preserve"> Ապրանքանիշ` «Vileda» կամ «LIAO կամ» կամ «York»:         </t>
    </r>
  </si>
  <si>
    <t>39224331/1</t>
  </si>
  <si>
    <t>39224333/1</t>
  </si>
  <si>
    <r>
      <rPr>
        <b/>
        <sz val="8"/>
        <rFont val="GHEA Grapalat"/>
        <family val="3"/>
      </rPr>
      <t>Ծավալը:</t>
    </r>
    <r>
      <rPr>
        <sz val="8"/>
        <rFont val="GHEA Grapalat"/>
        <family val="3"/>
      </rPr>
      <t xml:space="preserve"> 8-9 լիտր (թույլատրելի շեղումը +/- 10%):
</t>
    </r>
    <r>
      <rPr>
        <b/>
        <sz val="8"/>
        <rFont val="GHEA Grapalat"/>
        <family val="3"/>
      </rPr>
      <t>Նյութը:</t>
    </r>
    <r>
      <rPr>
        <sz val="8"/>
        <rFont val="GHEA Grapalat"/>
        <family val="3"/>
      </rPr>
      <t xml:space="preserve"> Պատրաստված բարձրորակ, հարվածակայուն պլաստմասսայից (պոլիպրոպիլեն):
</t>
    </r>
    <r>
      <rPr>
        <b/>
        <sz val="8"/>
        <rFont val="GHEA Grapalat"/>
        <family val="3"/>
      </rPr>
      <t>Կառուցվածքը</t>
    </r>
    <r>
      <rPr>
        <sz val="8"/>
        <rFont val="GHEA Grapalat"/>
        <family val="3"/>
      </rPr>
      <t xml:space="preserve">: Ուղղահայաց կողային մակերեսները պետք է լինեն ցանցավոր (օդափոխվող), իսկ հատակը՝ հոծ (առանց անցքերի)՝ մանր աղբի թափվելը կանխելու համար:
</t>
    </r>
    <r>
      <rPr>
        <b/>
        <sz val="8"/>
        <rFont val="GHEA Grapalat"/>
        <family val="3"/>
      </rPr>
      <t>Գույնը</t>
    </r>
    <r>
      <rPr>
        <sz val="8"/>
        <rFont val="GHEA Grapalat"/>
        <family val="3"/>
      </rPr>
      <t xml:space="preserve">: Սև:
</t>
    </r>
    <r>
      <rPr>
        <b/>
        <sz val="8"/>
        <rFont val="GHEA Grapalat"/>
        <family val="3"/>
      </rPr>
      <t>Արտաքին տեսք</t>
    </r>
    <r>
      <rPr>
        <sz val="8"/>
        <rFont val="GHEA Grapalat"/>
        <family val="3"/>
      </rPr>
      <t xml:space="preserve">: Շրջանաձև կամ քառակուսի կտրվածքով: Մակերեսը պետք է լինի հարթ, առանց պլաստիկի արտադրական թերությունների (ձուլման հետքեր, սուր եզրեր):
</t>
    </r>
    <r>
      <rPr>
        <b/>
        <sz val="8"/>
        <rFont val="GHEA Grapalat"/>
        <family val="3"/>
      </rPr>
      <t>Դիմացկունություն:</t>
    </r>
    <r>
      <rPr>
        <sz val="8"/>
        <rFont val="GHEA Grapalat"/>
        <family val="3"/>
      </rPr>
      <t xml:space="preserve"> Պետք է լինի կայուն, թեթև և դիմացկուն խոնավության ու կենցաղային լվացող միջոցների նկատմամբ:</t>
    </r>
  </si>
  <si>
    <r>
      <rPr>
        <b/>
        <sz val="8"/>
        <rFont val="GHEA Grapalat"/>
        <family val="3"/>
      </rPr>
      <t xml:space="preserve">Ծավալը՝ </t>
    </r>
    <r>
      <rPr>
        <sz val="8"/>
        <rFont val="GHEA Grapalat"/>
        <family val="3"/>
      </rPr>
      <t xml:space="preserve">30 լիտր
</t>
    </r>
    <r>
      <rPr>
        <b/>
        <sz val="8"/>
        <rFont val="GHEA Grapalat"/>
        <family val="3"/>
      </rPr>
      <t>Փաթեթավորումը՝</t>
    </r>
    <r>
      <rPr>
        <sz val="8"/>
        <rFont val="GHEA Grapalat"/>
        <family val="3"/>
      </rPr>
      <t xml:space="preserve"> Գլանափաթեթով (ռուլոն), յուրաքանչյուր փաթեթում՝ 30 հատ:
</t>
    </r>
    <r>
      <rPr>
        <b/>
        <sz val="8"/>
        <rFont val="GHEA Grapalat"/>
        <family val="3"/>
      </rPr>
      <t>Չափսերը՝</t>
    </r>
    <r>
      <rPr>
        <sz val="8"/>
        <rFont val="GHEA Grapalat"/>
        <family val="3"/>
      </rPr>
      <t xml:space="preserve"> Լայնությունը՝ 50 սմ (± 2 սմ), երկարությունը՝ 60 սմ (± 2 սմ):
</t>
    </r>
    <r>
      <rPr>
        <b/>
        <sz val="8"/>
        <rFont val="GHEA Grapalat"/>
        <family val="3"/>
      </rPr>
      <t xml:space="preserve">Նյութը՝ </t>
    </r>
    <r>
      <rPr>
        <sz val="8"/>
        <rFont val="GHEA Grapalat"/>
        <family val="3"/>
      </rPr>
      <t xml:space="preserve">Ցածր կամ բարձր խտության պոլիէթիլեն (LDPE կամ HDPE):
</t>
    </r>
    <r>
      <rPr>
        <b/>
        <sz val="8"/>
        <rFont val="GHEA Grapalat"/>
        <family val="3"/>
      </rPr>
      <t>Հաստությունը՝</t>
    </r>
    <r>
      <rPr>
        <sz val="8"/>
        <rFont val="GHEA Grapalat"/>
        <family val="3"/>
      </rPr>
      <t xml:space="preserve"> Առնվազն 8-10 միկրոն:
</t>
    </r>
    <r>
      <rPr>
        <b/>
        <sz val="8"/>
        <rFont val="GHEA Grapalat"/>
        <family val="3"/>
      </rPr>
      <t>Գույնը՝</t>
    </r>
    <r>
      <rPr>
        <sz val="8"/>
        <rFont val="GHEA Grapalat"/>
        <family val="3"/>
      </rPr>
      <t xml:space="preserve"> Սև:
Այլ պահանջներ՝ Պարկերը պետք է լինեն առաձգական, ջրակայուն, ունենան ամուր հատակային կար (աստղաձև կամ ուղիղ) և հեշտությամբ առանձնանան գլանափաթեթից պոկման գծի (պերֆորացիայի) միջոցով:</t>
    </r>
  </si>
  <si>
    <t>Աղբի տոպրակներ  բռնակներով</t>
  </si>
  <si>
    <t>39224333/2</t>
  </si>
  <si>
    <r>
      <t xml:space="preserve"> Քարթրիջ հեղուկ օճառ (նախատեսված պոմպային դիսպենսերների համար)                                                                                                                       </t>
    </r>
    <r>
      <rPr>
        <b/>
        <sz val="8"/>
        <rFont val="GHEA Grapalat"/>
        <family val="3"/>
      </rPr>
      <t>Ծավալը`</t>
    </r>
    <r>
      <rPr>
        <sz val="8"/>
        <rFont val="GHEA Grapalat"/>
        <family val="3"/>
      </rPr>
      <t xml:space="preserve"> 1 լիտր (պոլիէթիլենային տարայով)                                                    Ջրածնային ցուցիչ (pH)` 5.5 – 7.5 (մաշկի համար չեզոք)                                                                                                Պահպանման ժամկետ: Առնվազն 12 ամիս (մատակարարման պահին պետք է լինի ժամկետի առնվազն 80%-ը):</t>
    </r>
    <r>
      <rPr>
        <b/>
        <i/>
        <sz val="8"/>
        <rFont val="GHEA Grapalat"/>
        <family val="3"/>
      </rPr>
      <t xml:space="preserve">Ապրանքանիշ` «Kleenex» կամ  համարժեք, որը պետք է համապատասխանի Պատվիրատուի դիսպենսերին:    </t>
    </r>
  </si>
  <si>
    <r>
      <t>Քարթրիջ օճառ-փրփուր (նախատեսված փրփուր առաջացնող դիսպենսերների համար)                                                                                                                       Ծավալը` 1 լիտր (պոլիէթիլենային տարայով)                                                    Ջրածնային ցուցիչ (pH)` 5.5 – 7.5 (մաշկի համար չեզոք)                                                                                                Պահպանման ժամկետ: Առնվազն 12 ամիս (մատակարարման պահին պետք է լինի ժամկետի առնվազն 80%-ը)</t>
    </r>
    <r>
      <rPr>
        <i/>
        <sz val="8"/>
        <rFont val="GHEA Grapalat"/>
        <family val="3"/>
      </rPr>
      <t>:</t>
    </r>
    <r>
      <rPr>
        <b/>
        <i/>
        <sz val="8"/>
        <rFont val="GHEA Grapalat"/>
        <family val="3"/>
      </rPr>
      <t xml:space="preserve">Ապրանքանիշ` «Kleenex» կամ  համարժեք, որը պետք է համապատասխանի Պատվիրատուի դիսպենսերին:   </t>
    </r>
    <r>
      <rPr>
        <i/>
        <sz val="8"/>
        <rFont val="GHEA Grapalat"/>
        <family val="3"/>
      </rPr>
      <t xml:space="preserve"> </t>
    </r>
  </si>
  <si>
    <r>
      <t>Բռնակի բարձրություն` 75-90 սմ: Նյութը` ABS պլաստիկ: Գոգաթիակի լայնությունը` 25-26 սմ:</t>
    </r>
    <r>
      <rPr>
        <b/>
        <sz val="8"/>
        <rFont val="GHEA Grapalat"/>
        <family val="3"/>
      </rPr>
      <t xml:space="preserve">Ապրանքանիշ` «Vileda» կամ «LIAO կամ» կամ «York»:     </t>
    </r>
  </si>
  <si>
    <r>
      <rPr>
        <b/>
        <sz val="8"/>
        <rFont val="GHEA Grapalat"/>
        <family val="3"/>
      </rPr>
      <t xml:space="preserve">Նյութը: </t>
    </r>
    <r>
      <rPr>
        <sz val="8"/>
        <rFont val="GHEA Grapalat"/>
        <family val="3"/>
      </rPr>
      <t xml:space="preserve">Պատրաստված սննդային պոլիպրոպիլենից (PP), որը թույլատրված է սննդի հետ շփման համար: Չպետք է պարունակի առողջության համար վնասակար նյութեր և չպետք է ունենա կողմնակի հոտ:
</t>
    </r>
    <r>
      <rPr>
        <b/>
        <sz val="8"/>
        <rFont val="GHEA Grapalat"/>
        <family val="3"/>
      </rPr>
      <t>Ջերմակայունություն:</t>
    </r>
    <r>
      <rPr>
        <sz val="8"/>
        <rFont val="GHEA Grapalat"/>
        <family val="3"/>
      </rPr>
      <t xml:space="preserve"> Նախատեսված սառը և տաք (մինչև +80°C) ըմպելիքների համար: Տաք հեղուկի ազդեցությունից չպետք է ձևափոխվի (դեֆորմացվի) կամ արտադրի վնասակար նյութեր:
</t>
    </r>
    <r>
      <rPr>
        <b/>
        <sz val="8"/>
        <rFont val="GHEA Grapalat"/>
        <family val="3"/>
      </rPr>
      <t xml:space="preserve">Արտաքին տեսք: </t>
    </r>
    <r>
      <rPr>
        <sz val="8"/>
        <rFont val="GHEA Grapalat"/>
        <family val="3"/>
      </rPr>
      <t xml:space="preserve">Սպիտակ: Բաժակի վերին եզրը պետք է լինի կլորացված (հարթ)՝ օգտագործման ժամանակ անվտանգությունն ապահովելու համար:
</t>
    </r>
    <r>
      <rPr>
        <b/>
        <sz val="8"/>
        <rFont val="GHEA Grapalat"/>
        <family val="3"/>
      </rPr>
      <t xml:space="preserve">Ամրություն: </t>
    </r>
    <r>
      <rPr>
        <sz val="8"/>
        <rFont val="GHEA Grapalat"/>
        <family val="3"/>
      </rPr>
      <t xml:space="preserve">Բաժակը պետք է լինի բավարար առաձգական և ամուր, որպեսզի հեղուկով լցված վիճակում ձեռքով բռնելիս չկոտրվի կամ չճաքի:
</t>
    </r>
    <r>
      <rPr>
        <b/>
        <sz val="8"/>
        <rFont val="GHEA Grapalat"/>
        <family val="3"/>
      </rPr>
      <t xml:space="preserve">Փաթեթավորում: </t>
    </r>
    <r>
      <rPr>
        <sz val="8"/>
        <rFont val="GHEA Grapalat"/>
        <family val="3"/>
      </rPr>
      <t xml:space="preserve">Հիգիենիկ նկատառումներով պետք է լինեն փաթեթավորված պոլիէթիլենային թաղանթով:
</t>
    </r>
    <r>
      <rPr>
        <b/>
        <sz val="8"/>
        <rFont val="GHEA Grapalat"/>
        <family val="3"/>
      </rPr>
      <t xml:space="preserve">Մակնշում: </t>
    </r>
    <r>
      <rPr>
        <sz val="8"/>
        <rFont val="GHEA Grapalat"/>
        <family val="3"/>
      </rPr>
      <t>Փաթեթի վրա պետք է նշված լինի արտադրողը և նյութի տեսակը (սննդային պլաստիկի նշանը):</t>
    </r>
  </si>
  <si>
    <r>
      <t xml:space="preserve"> Օճառ-փրփուր (նախատեսված փրփուր առաջացնող դիսպենսերների համար)                                                                                                                       Ծավալը` 5 լիտր (պոլիէթիլենային տարայով/Կանիստրով)                          Ջրածնային ցուցիչ (pH)` 5.5 – 7.5 (մաշկի համար չեզոք)                                                                                                Պահպանման ժամկետ: Առնվազն 12 ամիս (մատակարարման պահին պետք է լինի ժամկետի առնվազն 80%-ը):</t>
    </r>
    <r>
      <rPr>
        <b/>
        <sz val="8"/>
        <rFont val="GHEA Grapalat"/>
        <family val="3"/>
      </rPr>
      <t xml:space="preserve">Ապրանքանիշ` «Milana (Grass)» կամ «Synergetic» կամ «Shine»:    </t>
    </r>
  </si>
  <si>
    <t xml:space="preserve">Հեղուկ օճառ (նախատեսված պոմպային դիսպենսերների համար)                                                                                                                       Ծավալը` 5 լիտր (պոլիէթիլենային տարայով/Կանիստրով)                          Ջրածնային ցուցիչ (pH)` 5.5 – 7.5 (մաշկի համար չեզոք)                                                                                                Պահպանման ժամկետ: Առնվազն 12 ամիս (մատակարարման պահին պետք է լինի ժամկետի առնվազն 80%-ը):Ապրանքանիշ` «Milana (Grass)» կամ «Synergetic» կամ «Shine»:        </t>
  </si>
  <si>
    <t xml:space="preserve">Մաքրման միջոց զուգարանակոնքի  մանրէասպան </t>
  </si>
  <si>
    <t>Դույլ տնտեսական 7-8 լիտր</t>
  </si>
  <si>
    <t>Դույլ տնտեսական 10-12 լիտր</t>
  </si>
  <si>
    <r>
      <t xml:space="preserve">Զուգարանակոնքի  մանրէասպան մաքրման միջոց: Բաղադրությունը` Նատրիումի հիպոքլորիտ (3-5% կոնցենտրացիա), մակերեսային ակտիվ նյութեր: Օճառ, Օծանելիք: Ագրեգատային վիճակ` գել։ Գույնը ՝ թափանցիկ կամ մի փոքր դեղնավուն հեղուկ: PH մակարդակ: բարձր ալկալային միջավայր (pH-ը մոտ 12.5-13.2): Լուծելիություն: ամբողջությամբ խառնվում է ջրի հետ: Խտությունը` 1.07–1.08 գ/սմ3:  </t>
    </r>
    <r>
      <rPr>
        <b/>
        <sz val="8"/>
        <rFont val="GHEA Grapalat"/>
        <family val="3"/>
      </rPr>
      <t>Պլաստիկե տարաներով (750մլ): Ապրանքանիշը</t>
    </r>
    <r>
      <rPr>
        <sz val="8"/>
        <rFont val="GHEA Grapalat"/>
        <family val="3"/>
      </rPr>
      <t xml:space="preserve"> `</t>
    </r>
    <r>
      <rPr>
        <b/>
        <sz val="8"/>
        <rFont val="GHEA Grapalat"/>
        <family val="3"/>
      </rPr>
      <t xml:space="preserve">«Domestos» կամ «Sanfor» կամ «Grass Dos-Gel» կամ «Comet»: </t>
    </r>
  </si>
  <si>
    <r>
      <t xml:space="preserve">     Մաքրող փոշի ախտահանող և լվացող հատկությամբ, պատրաստված կվարցի փոշուց, ֆոսֆատից, նատրիումական աղից, տրի քլորիդից:Պլաստիկե տարաներով (400-500գ):</t>
    </r>
    <r>
      <rPr>
        <b/>
        <sz val="8"/>
        <rFont val="GHEA Grapalat"/>
        <family val="3"/>
      </rPr>
      <t>Ապրանքանիշ` «Raksha» կամ «Pemolux» կամ «Sanita»:</t>
    </r>
    <r>
      <rPr>
        <sz val="8"/>
        <rFont val="GHEA Grapalat"/>
        <family val="3"/>
      </rPr>
      <t xml:space="preserve">        </t>
    </r>
  </si>
  <si>
    <t>տուփ</t>
  </si>
  <si>
    <r>
      <t xml:space="preserve">  Նյութը. Պոլիուրեթանային հիմք՝ պատված բարակ մետաղական հյուսվածքով: Կառուցվածքը. Փափուկ պարույր, որը չի քայքայվում և չի ժանգոտվում երկարատև օգտագործումից: Յուրաքանչյուր սպունգի չափսերը պետք է լինեն առնվազն 13x9x2 սմ։ </t>
    </r>
    <r>
      <rPr>
        <b/>
        <sz val="8"/>
        <rFont val="GHEA Grapalat"/>
        <family val="3"/>
      </rPr>
      <t xml:space="preserve">Ապրանքանիշ` «Jahir» կամ «ArmSponge» կամ «Sano»:         </t>
    </r>
  </si>
  <si>
    <r>
      <t xml:space="preserve">   Ապրանքի անվանումը: Հատակամաքրիչի (շվաբրի) փոխվող գլխիկ՝ ուղղանկյուն, թելավոր (մոպ)։
</t>
    </r>
    <r>
      <rPr>
        <b/>
        <sz val="8"/>
        <rFont val="GHEA Grapalat"/>
        <family val="3"/>
      </rPr>
      <t>Չափսերը</t>
    </r>
    <r>
      <rPr>
        <sz val="8"/>
        <rFont val="GHEA Grapalat"/>
        <family val="3"/>
      </rPr>
      <t xml:space="preserve">: 40 սմ x 12 սմ (թույլատրելի շեղումը՝ +/- 1 սմ)։
</t>
    </r>
    <r>
      <rPr>
        <b/>
        <sz val="8"/>
        <rFont val="GHEA Grapalat"/>
        <family val="3"/>
      </rPr>
      <t>Նյութի բաղադրությունը</t>
    </r>
    <r>
      <rPr>
        <sz val="8"/>
        <rFont val="GHEA Grapalat"/>
        <family val="3"/>
      </rPr>
      <t xml:space="preserve">: Բարձրորակ բամբակյա թելեր (ոչ պակաս քան 60%) և պոլիեսթեր (ոչ ավել քան 40%)՝ բարձր ջրակլանիչ և կեղտակլանիչ հատկություններով։
</t>
    </r>
    <r>
      <rPr>
        <b/>
        <sz val="8"/>
        <rFont val="GHEA Grapalat"/>
        <family val="3"/>
      </rPr>
      <t>Կառուցվածքը:</t>
    </r>
    <r>
      <rPr>
        <sz val="8"/>
        <rFont val="GHEA Grapalat"/>
        <family val="3"/>
      </rPr>
      <t xml:space="preserve"> Թելերը պետք է լինեն ամուր կարված (ոչ թե սոսնձված) հիմքին։ Թելերի տեսակը՝ օղակաձև (Loop-end), որը կանխում է թելերի թափվելը և ապահովում է երկարակեցություն։
</t>
    </r>
    <r>
      <rPr>
        <b/>
        <sz val="8"/>
        <rFont val="GHEA Grapalat"/>
        <family val="3"/>
      </rPr>
      <t>Ամրացման տեսակը:</t>
    </r>
    <r>
      <rPr>
        <sz val="8"/>
        <rFont val="GHEA Grapalat"/>
        <family val="3"/>
      </rPr>
      <t xml:space="preserve"> Ուղղանկյուն հիմքի վրա պետք է լինեն հատուկ «գրպանիկներ» (pockets)՝ շվաբրի հարթ հիմքին (ֆլաունդերին) հուսալիորեն հագցնելու համար։
</t>
    </r>
    <r>
      <rPr>
        <b/>
        <sz val="8"/>
        <rFont val="GHEA Grapalat"/>
        <family val="3"/>
      </rPr>
      <t xml:space="preserve">Շահագործման հատկանիշներ: </t>
    </r>
    <r>
      <rPr>
        <sz val="8"/>
        <rFont val="GHEA Grapalat"/>
        <family val="3"/>
      </rPr>
      <t>Պետք է լինի բազմակի օգտագործման, դիմացկուն լինի լվացող և ախտահանիչ նյութերի նկատմամբ։ Պետք է հնարավոր լինի լվանալ լվացքի մեքենայով (առնվազն 60°C ջերմաստիճանում)։ Լրացուցիչ պահանջներ: Չպետք է թողնի թելիկներ կամ հետքեր հատակի մակերեսին։</t>
    </r>
    <r>
      <rPr>
        <b/>
        <sz val="8"/>
        <rFont val="GHEA Grapalat"/>
        <family val="3"/>
      </rPr>
      <t xml:space="preserve">Ապրանքանիշ` «Vileda» կամ «LIAO կամ» կամ «York»:          </t>
    </r>
  </si>
  <si>
    <r>
      <t xml:space="preserve">   Մետաղական կամ բարձր ամրության պլաստմասսայից պատրաստված ձող: Ձողի երկարությունը՝ 120 սմ (թույլատրելի շեղումը +/- 5 սմ): Ձողի վերնամասում պետք է լինի հարմարավետ բռնակ կամ կախիչի անցք:
</t>
    </r>
    <r>
      <rPr>
        <b/>
        <sz val="8"/>
        <rFont val="GHEA Grapalat"/>
        <family val="3"/>
      </rPr>
      <t>Գլխիկի (հիմքի) բնութագիր:</t>
    </r>
    <r>
      <rPr>
        <sz val="8"/>
        <rFont val="GHEA Grapalat"/>
        <family val="3"/>
      </rPr>
      <t xml:space="preserve"> Հարթ պլաստիկե կամ մետաղական հիմք, որը ձողին միացված է 360 աստիճան պտտվող ծխնիով՝ դժվարամատչելի տեղեր մուտք գործելու համար: Հիմքի (գլխիկի) չափսերը՝ 40x12 սմ (թույլատրելի շեղումը +/- 2 սմ):
</t>
    </r>
    <r>
      <rPr>
        <b/>
        <sz val="8"/>
        <rFont val="GHEA Grapalat"/>
        <family val="3"/>
      </rPr>
      <t xml:space="preserve">Լվացող մակերես (Մոպ): </t>
    </r>
    <r>
      <rPr>
        <sz val="8"/>
        <rFont val="GHEA Grapalat"/>
        <family val="3"/>
      </rPr>
      <t>Փոխվող, բարձր խտության միկրոֆիբրայից (գերնրբաթել) պատրաստված լվացող գլխիկ: Պետք է ունենա բարձր ջրակլանիչ հատկություն, լինի բազմակի օգտագործման և լվացվող (նաև մեքենայացված եղանակով):
Ամրացման տեսակը: Մոպը պետք է ամրանա հիմքին «գրպանիկների» կամ «կպչուկների» միջոցով՝ ապահովելով կայունություն մաքրման ընթացքում:
Ընդհանուր պահանջներ: Դիմացկունություն կենցաղային քիմիական նյութերի նկատմամբ, թեթև քաշ և էրգոնոմիկ դիզայն:</t>
    </r>
    <r>
      <rPr>
        <b/>
        <sz val="8"/>
        <rFont val="GHEA Grapalat"/>
        <family val="3"/>
      </rPr>
      <t xml:space="preserve">Ապրանքանիշ` «Vileda» կամ «LIAO կամ» կամ «York»:     </t>
    </r>
  </si>
  <si>
    <r>
      <rPr>
        <b/>
        <sz val="8"/>
        <rFont val="GHEA Grapalat"/>
        <family val="3"/>
      </rPr>
      <t>Չափսը`</t>
    </r>
    <r>
      <rPr>
        <sz val="8"/>
        <rFont val="GHEA Grapalat"/>
        <family val="3"/>
      </rPr>
      <t xml:space="preserve"> 78*45 սմ (թույլատրելի շեղումը՝ +/- 5%):
</t>
    </r>
    <r>
      <rPr>
        <b/>
        <sz val="8"/>
        <rFont val="GHEA Grapalat"/>
        <family val="3"/>
      </rPr>
      <t xml:space="preserve">Նյութը: </t>
    </r>
    <r>
      <rPr>
        <sz val="8"/>
        <rFont val="GHEA Grapalat"/>
        <family val="3"/>
      </rPr>
      <t xml:space="preserve">Ցածր ճնշման պոլիէթիլեն (LDPE) կամ բարձր ճնշման պոլիէթիլեն (HDPE)՝ կախված անհրաժեշտ ամրությունից (LDPE-ն ավելի էլաստիկ է և չի պատռվում սուր անկյուններից)։
</t>
    </r>
    <r>
      <rPr>
        <b/>
        <sz val="8"/>
        <rFont val="GHEA Grapalat"/>
        <family val="3"/>
      </rPr>
      <t>Հաստությունը:</t>
    </r>
    <r>
      <rPr>
        <sz val="8"/>
        <rFont val="GHEA Grapalat"/>
        <family val="3"/>
      </rPr>
      <t xml:space="preserve"> Առնվազն 15-20 միկրոն։
</t>
    </r>
    <r>
      <rPr>
        <b/>
        <sz val="8"/>
        <rFont val="GHEA Grapalat"/>
        <family val="3"/>
      </rPr>
      <t>Կառուցվածքը:</t>
    </r>
    <r>
      <rPr>
        <sz val="8"/>
        <rFont val="GHEA Grapalat"/>
        <family val="3"/>
      </rPr>
      <t xml:space="preserve"> Տոպրակի վերին մասում պետք է առկա լինի ներկառուցված ձգվող ժապավեն (փողկապ), որը հնարավորություն է տալիս բերանը ամուր փակել և ծառայում է որպես բռնակ։
</t>
    </r>
    <r>
      <rPr>
        <b/>
        <sz val="8"/>
        <rFont val="GHEA Grapalat"/>
        <family val="3"/>
      </rPr>
      <t xml:space="preserve">Կարերը: </t>
    </r>
    <r>
      <rPr>
        <sz val="8"/>
        <rFont val="GHEA Grapalat"/>
        <family val="3"/>
      </rPr>
      <t xml:space="preserve">Տոպրակը պետք է լինի անջրանցիկ, հատակային կարը՝ ուժեղացված («աստղաձև» կամ «կրկնակի»), որպեսզի դիմակայի ծանրությանը։
</t>
    </r>
    <r>
      <rPr>
        <b/>
        <sz val="8"/>
        <rFont val="GHEA Grapalat"/>
        <family val="3"/>
      </rPr>
      <t xml:space="preserve">Գույնը: </t>
    </r>
    <r>
      <rPr>
        <sz val="8"/>
        <rFont val="GHEA Grapalat"/>
        <family val="3"/>
      </rPr>
      <t>դեղին:</t>
    </r>
  </si>
  <si>
    <r>
      <t xml:space="preserve">Բաղադրությունը` Իզոպրոպիլային սպիրտ (Isopropyl Alcohol), Անիոնային մակերևութային ակտիվ նյութեր (ՄԱՆ / ПАВ) &lt; 5%, Ամոնիակ (Անուշադրի սպիրտ), Էթիլենգլիկոլ, Ջուր (թորած կամ փափկեցված), Օծանելիքային հորինվածք (Aroma), Ներկանյութ (Սովորաբար կապույտ կամ կանաչ գույն տալու համար (որպեսզի չշփոթվի ջրի հետ)): </t>
    </r>
    <r>
      <rPr>
        <b/>
        <sz val="8"/>
        <rFont val="GHEA Grapalat"/>
        <family val="3"/>
      </rPr>
      <t>Ապրանքանիշ` «Մեչտա» կամ «Նաշ Սադ» կամ «Help» կամ «Clean Home»</t>
    </r>
    <r>
      <rPr>
        <sz val="8"/>
        <rFont val="GHEA Grapalat"/>
        <family val="3"/>
      </rPr>
      <t>:Ծավալը` 500 մլ:</t>
    </r>
  </si>
  <si>
    <t>39811300/2</t>
  </si>
  <si>
    <t>39811300/1</t>
  </si>
  <si>
    <t>39224333/3</t>
  </si>
  <si>
    <t>39831280/2</t>
  </si>
  <si>
    <t>39224331/2</t>
  </si>
  <si>
    <t>39839200/1</t>
  </si>
  <si>
    <t>39839200/2</t>
  </si>
  <si>
    <t>33761100/1</t>
  </si>
  <si>
    <t>33761100/2</t>
  </si>
  <si>
    <t>33761100/3</t>
  </si>
  <si>
    <t>39831245/1</t>
  </si>
  <si>
    <t>39831245/2</t>
  </si>
  <si>
    <t>39831245/3</t>
  </si>
  <si>
    <t>39835000/1</t>
  </si>
  <si>
    <t>39835000/2</t>
  </si>
  <si>
    <t>39831210/1</t>
  </si>
  <si>
    <t>39831210/2</t>
  </si>
  <si>
    <t>39221490/2</t>
  </si>
  <si>
    <t>33711480/1</t>
  </si>
  <si>
    <t>33711480/2</t>
  </si>
  <si>
    <t>Աղբաման 8-9 լ</t>
  </si>
  <si>
    <t xml:space="preserve">Աղբի տոպրակներ 30 լ, </t>
  </si>
  <si>
    <t xml:space="preserve">Զուգարանի թուղթ միաշերտ </t>
  </si>
  <si>
    <r>
      <t xml:space="preserve">Հատակի մաքրման հավաքածու-3 </t>
    </r>
    <r>
      <rPr>
        <b/>
        <sz val="8"/>
        <rFont val="GHEA Grapalat"/>
        <family val="3"/>
      </rPr>
      <t>(Երկար պոչով խոզանակ տնտեսական և գոգաթիակ բռնակով)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</si>
</sst>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color rgb="FFFF0000"/>
      <name val="GHEA Grapalat"/>
      <family val="3"/>
    </font>
    <font>
      <b/>
      <sz val="8"/>
      <name val="GHEA Grapalat"/>
      <family val="3"/>
    </font>
    <font>
      <b/>
      <i/>
      <sz val="8"/>
      <name val="GHEA Grapalat"/>
      <family val="3"/>
    </font>
    <font>
      <i/>
      <sz val="8"/>
      <name val="GHEA Grapalat"/>
      <family val="3"/>
    </font>
    <font>
      <sz val="8"/>
      <color theme="1"/>
      <name val="GHEA Grapalat"/>
      <family val="3"/>
    </font>
    <font>
      <sz val="8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0" borderId="0" xfId="0" applyFont="1" applyAlignment="1">
      <alignment horizontal="center" vertical="center"/>
    </xf>
    <xf numFmtId="164" fontId="11" fillId="0" borderId="0" xfId="0" applyNumberFormat="1" applyFont="1"/>
    <xf numFmtId="0" fontId="11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0" fontId="9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0" borderId="0" xfId="0" applyFont="1"/>
    <xf numFmtId="166" fontId="16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/>
    </xf>
    <xf numFmtId="164" fontId="16" fillId="0" borderId="1" xfId="1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165" fontId="17" fillId="0" borderId="0" xfId="0" applyNumberFormat="1" applyFont="1"/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301171</xdr:colOff>
      <xdr:row>1</xdr:row>
      <xdr:rowOff>339271</xdr:rowOff>
    </xdr:from>
    <xdr:to>
      <xdr:col>8</xdr:col>
      <xdr:colOff>629216</xdr:colOff>
      <xdr:row>1</xdr:row>
      <xdr:rowOff>657135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539671" y="1360351"/>
          <a:ext cx="8130925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ՏԵԽՆԻԿԱԿԱՆ ԲՆՈՒԹԱԳԻՐ - ԳՆՄԱՆ ԺԱՄԱՆԱԿԱՑՈՒՅՑ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1001486</xdr:colOff>
      <xdr:row>0</xdr:row>
      <xdr:rowOff>152400</xdr:rowOff>
    </xdr:from>
    <xdr:to>
      <xdr:col>11</xdr:col>
      <xdr:colOff>1180759</xdr:colOff>
      <xdr:row>0</xdr:row>
      <xdr:rowOff>903514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5398226" y="152400"/>
          <a:ext cx="968903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«ՌՀ-ՍՀ-ԳՀԱՊՁԲ-26/24»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108857</xdr:colOff>
      <xdr:row>48</xdr:row>
      <xdr:rowOff>21769</xdr:rowOff>
    </xdr:from>
    <xdr:to>
      <xdr:col>11</xdr:col>
      <xdr:colOff>1164772</xdr:colOff>
      <xdr:row>55</xdr:row>
      <xdr:rowOff>32657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108857" y="56981269"/>
          <a:ext cx="14962415" cy="2091148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hy-AM" sz="1100" b="1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Ծանոթություն՝</a:t>
          </a:r>
          <a:endParaRPr lang="en-US" sz="1100" b="1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endParaRPr lang="en-US" sz="1100" b="1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   1.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Մինչև մատակարարումը  նմուշը համաձայնեցնել պատվիրատուի հետ։  Յուրաքանչյուր ապրանքատեսակի նշված ծավալը առավելագույնն է, որը կարող է ամբողջությամբ չպահանջվել Գնորդի կողմից, հաշվի առնելով տարվա ընթացքում փաստացի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պահանջարկը: Ապրանքը պետք է լինի նոր` չօգտագործված: Ապրանքի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տեղափոխումը և բեռնաթափումը իրականացվում է Վաճառողի կողմից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ք. Երևան, 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Հ․ Էմինի 123  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հասցե։</a:t>
          </a:r>
          <a:endParaRPr lang="ru-RU" sz="1100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   2.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Ապրանքները չեն հանդիսանում հիմնական միջոց</a:t>
          </a:r>
          <a:r>
            <a:rPr lang="ru-RU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: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   3.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Մատակարարման ժամկետները՝ Ապրանքի/ների մատակարարումը Վաճառողի կողմից իրականացվում է՝  մինչև 2026 թվականի դեկտեմբերի 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25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-ը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2026թ 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դեկտեմբերի 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25</a:t>
          </a:r>
          <a:r>
            <a:rPr lang="hy-AM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-ը ընկած ժամանակահատվածում գնորդի կողմից ըստ պայմանագրի   չպատվիրված ապրանքացանկի մասով գործում է օրենքի 37-րդ հոդվածի 2-րդ կետը։</a:t>
          </a:r>
          <a:endParaRPr lang="ru-RU" sz="1100">
            <a:solidFill>
              <a:sysClr val="windowText" lastClr="000000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152402</xdr:colOff>
      <xdr:row>57</xdr:row>
      <xdr:rowOff>87083</xdr:rowOff>
    </xdr:from>
    <xdr:to>
      <xdr:col>4</xdr:col>
      <xdr:colOff>1153887</xdr:colOff>
      <xdr:row>74</xdr:row>
      <xdr:rowOff>130628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2179322" y="59462123"/>
          <a:ext cx="3371305" cy="289342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3688443</xdr:colOff>
      <xdr:row>57</xdr:row>
      <xdr:rowOff>36286</xdr:rowOff>
    </xdr:from>
    <xdr:to>
      <xdr:col>8</xdr:col>
      <xdr:colOff>234041</xdr:colOff>
      <xdr:row>74</xdr:row>
      <xdr:rowOff>79831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>
        <a:xfrm flipV="1">
          <a:off x="8085183" y="59411326"/>
          <a:ext cx="3190238" cy="289342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847725</xdr:colOff>
      <xdr:row>0</xdr:row>
      <xdr:rowOff>55245</xdr:rowOff>
    </xdr:from>
    <xdr:to>
      <xdr:col>12</xdr:col>
      <xdr:colOff>865345</xdr:colOff>
      <xdr:row>0</xdr:row>
      <xdr:rowOff>790575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 flipV="1">
          <a:off x="7995285" y="55245"/>
          <a:ext cx="631174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771525</xdr:colOff>
      <xdr:row>2</xdr:row>
      <xdr:rowOff>53340</xdr:rowOff>
    </xdr:from>
    <xdr:to>
      <xdr:col>12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0</xdr:colOff>
      <xdr:row>51</xdr:row>
      <xdr:rowOff>0</xdr:rowOff>
    </xdr:from>
    <xdr:to>
      <xdr:col>2</xdr:col>
      <xdr:colOff>3096985</xdr:colOff>
      <xdr:row>66</xdr:row>
      <xdr:rowOff>135620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 flipV="1">
          <a:off x="2369820" y="14325600"/>
          <a:ext cx="2982685" cy="2878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8</xdr:col>
      <xdr:colOff>0</xdr:colOff>
      <xdr:row>51</xdr:row>
      <xdr:rowOff>0</xdr:rowOff>
    </xdr:from>
    <xdr:to>
      <xdr:col>11</xdr:col>
      <xdr:colOff>425448</xdr:colOff>
      <xdr:row>66</xdr:row>
      <xdr:rowOff>135620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9845040" y="14325600"/>
          <a:ext cx="3122928" cy="2878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abSelected="1" zoomScaleNormal="100" zoomScaleSheetLayoutView="100" workbookViewId="0">
      <selection activeCell="G5" sqref="G5:G6"/>
    </sheetView>
  </sheetViews>
  <sheetFormatPr defaultColWidth="8.85546875" defaultRowHeight="12.75" x14ac:dyDescent="0.25"/>
  <cols>
    <col min="1" max="1" width="11.5703125" style="10" customWidth="1"/>
    <col min="2" max="2" width="18" style="10" customWidth="1"/>
    <col min="3" max="3" width="20.42578125" style="12" customWidth="1"/>
    <col min="4" max="4" width="16.85546875" style="10" customWidth="1"/>
    <col min="5" max="5" width="56.7109375" style="51" customWidth="1"/>
    <col min="6" max="7" width="12.85546875" style="10" customWidth="1"/>
    <col min="8" max="8" width="14.42578125" style="10" customWidth="1"/>
    <col min="9" max="9" width="11.5703125" style="13" customWidth="1"/>
    <col min="10" max="11" width="15.140625" style="15" customWidth="1"/>
    <col min="12" max="12" width="18" style="10" customWidth="1"/>
    <col min="13" max="16384" width="8.85546875" style="10"/>
  </cols>
  <sheetData>
    <row r="1" spans="1:12" ht="80.45" customHeight="1" x14ac:dyDescent="0.25">
      <c r="I1" s="10"/>
      <c r="J1" s="10"/>
      <c r="K1" s="10"/>
    </row>
    <row r="2" spans="1:12" ht="80.45" customHeight="1" x14ac:dyDescent="0.25">
      <c r="I2" s="10"/>
      <c r="J2" s="10"/>
      <c r="K2" s="10"/>
    </row>
    <row r="3" spans="1:12" ht="21.6" customHeight="1" x14ac:dyDescent="0.25">
      <c r="I3" s="10"/>
      <c r="J3" s="10"/>
      <c r="K3" s="10"/>
      <c r="L3" s="56" t="s">
        <v>1</v>
      </c>
    </row>
    <row r="4" spans="1:12" ht="25.9" customHeight="1" x14ac:dyDescent="0.25">
      <c r="A4" s="53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5"/>
    </row>
    <row r="5" spans="1:12" s="17" customFormat="1" x14ac:dyDescent="0.25">
      <c r="A5" s="39" t="s">
        <v>3</v>
      </c>
      <c r="B5" s="39" t="s">
        <v>4</v>
      </c>
      <c r="C5" s="41" t="s">
        <v>5</v>
      </c>
      <c r="D5" s="39" t="s">
        <v>6</v>
      </c>
      <c r="E5" s="41" t="s">
        <v>7</v>
      </c>
      <c r="F5" s="43" t="s">
        <v>8</v>
      </c>
      <c r="G5" s="39" t="s">
        <v>9</v>
      </c>
      <c r="H5" s="39" t="s">
        <v>10</v>
      </c>
      <c r="I5" s="39" t="s">
        <v>11</v>
      </c>
      <c r="J5" s="36" t="s">
        <v>12</v>
      </c>
      <c r="K5" s="37"/>
      <c r="L5" s="38"/>
    </row>
    <row r="6" spans="1:12" s="17" customFormat="1" ht="62.45" customHeight="1" x14ac:dyDescent="0.25">
      <c r="A6" s="40"/>
      <c r="B6" s="40"/>
      <c r="C6" s="42"/>
      <c r="D6" s="40"/>
      <c r="E6" s="42"/>
      <c r="F6" s="44"/>
      <c r="G6" s="40"/>
      <c r="H6" s="40"/>
      <c r="I6" s="40"/>
      <c r="J6" s="16" t="s">
        <v>13</v>
      </c>
      <c r="K6" s="16" t="s">
        <v>14</v>
      </c>
      <c r="L6" s="16" t="s">
        <v>15</v>
      </c>
    </row>
    <row r="7" spans="1:12" s="17" customFormat="1" ht="42" customHeight="1" x14ac:dyDescent="0.25">
      <c r="A7" s="19">
        <v>1</v>
      </c>
      <c r="B7" s="20">
        <v>33141118</v>
      </c>
      <c r="C7" s="20" t="s">
        <v>21</v>
      </c>
      <c r="D7" s="20"/>
      <c r="E7" s="20" t="s">
        <v>34</v>
      </c>
      <c r="F7" s="29" t="s">
        <v>16</v>
      </c>
      <c r="G7" s="22">
        <v>490</v>
      </c>
      <c r="H7" s="22">
        <f t="shared" ref="H7:H47" si="0">I7*G7</f>
        <v>245000</v>
      </c>
      <c r="I7" s="23">
        <v>500</v>
      </c>
      <c r="J7" s="24" t="s">
        <v>17</v>
      </c>
      <c r="K7" s="25">
        <f t="shared" ref="K7:K47" si="1">I7</f>
        <v>500</v>
      </c>
      <c r="L7" s="26" t="s">
        <v>18</v>
      </c>
    </row>
    <row r="8" spans="1:12" s="27" customFormat="1" ht="38.25" customHeight="1" x14ac:dyDescent="0.25">
      <c r="A8" s="21">
        <v>2</v>
      </c>
      <c r="B8" s="20">
        <v>39522330</v>
      </c>
      <c r="C8" s="20" t="s">
        <v>46</v>
      </c>
      <c r="D8" s="20"/>
      <c r="E8" s="20" t="s">
        <v>19</v>
      </c>
      <c r="F8" s="29" t="s">
        <v>16</v>
      </c>
      <c r="G8" s="31">
        <v>480</v>
      </c>
      <c r="H8" s="31">
        <f t="shared" si="0"/>
        <v>288000</v>
      </c>
      <c r="I8" s="32">
        <v>600</v>
      </c>
      <c r="J8" s="33" t="s">
        <v>17</v>
      </c>
      <c r="K8" s="34">
        <f t="shared" si="1"/>
        <v>600</v>
      </c>
      <c r="L8" s="35" t="s">
        <v>18</v>
      </c>
    </row>
    <row r="9" spans="1:12" s="27" customFormat="1" ht="153" x14ac:dyDescent="0.25">
      <c r="A9" s="19">
        <v>3</v>
      </c>
      <c r="B9" s="20" t="s">
        <v>91</v>
      </c>
      <c r="C9" s="20" t="s">
        <v>133</v>
      </c>
      <c r="D9" s="20"/>
      <c r="E9" s="20" t="s">
        <v>92</v>
      </c>
      <c r="F9" s="29" t="s">
        <v>16</v>
      </c>
      <c r="G9" s="31">
        <v>1000</v>
      </c>
      <c r="H9" s="31">
        <f t="shared" si="0"/>
        <v>20000</v>
      </c>
      <c r="I9" s="32">
        <v>20</v>
      </c>
      <c r="J9" s="33" t="s">
        <v>17</v>
      </c>
      <c r="K9" s="34">
        <f t="shared" si="1"/>
        <v>20</v>
      </c>
      <c r="L9" s="35" t="s">
        <v>18</v>
      </c>
    </row>
    <row r="10" spans="1:12" s="27" customFormat="1" ht="127.5" x14ac:dyDescent="0.25">
      <c r="A10" s="21">
        <v>4</v>
      </c>
      <c r="B10" s="20" t="s">
        <v>95</v>
      </c>
      <c r="C10" s="20" t="s">
        <v>134</v>
      </c>
      <c r="D10" s="20"/>
      <c r="E10" s="20" t="s">
        <v>93</v>
      </c>
      <c r="F10" s="29" t="s">
        <v>16</v>
      </c>
      <c r="G10" s="31">
        <v>570</v>
      </c>
      <c r="H10" s="31">
        <f t="shared" si="0"/>
        <v>1140000</v>
      </c>
      <c r="I10" s="32">
        <v>2000</v>
      </c>
      <c r="J10" s="33" t="s">
        <v>17</v>
      </c>
      <c r="K10" s="34">
        <f t="shared" si="1"/>
        <v>2000</v>
      </c>
      <c r="L10" s="35" t="s">
        <v>18</v>
      </c>
    </row>
    <row r="11" spans="1:12" s="12" customFormat="1" ht="153" x14ac:dyDescent="0.25">
      <c r="A11" s="19">
        <v>5</v>
      </c>
      <c r="B11" s="20" t="s">
        <v>115</v>
      </c>
      <c r="C11" s="20" t="s">
        <v>94</v>
      </c>
      <c r="D11" s="11"/>
      <c r="E11" s="20" t="s">
        <v>111</v>
      </c>
      <c r="F11" s="29" t="s">
        <v>16</v>
      </c>
      <c r="G11" s="31">
        <v>55</v>
      </c>
      <c r="H11" s="31">
        <f t="shared" si="0"/>
        <v>825000</v>
      </c>
      <c r="I11" s="32">
        <v>15000</v>
      </c>
      <c r="J11" s="33" t="s">
        <v>17</v>
      </c>
      <c r="K11" s="34">
        <f t="shared" si="1"/>
        <v>15000</v>
      </c>
      <c r="L11" s="35" t="s">
        <v>18</v>
      </c>
    </row>
    <row r="12" spans="1:12" s="27" customFormat="1" ht="76.5" x14ac:dyDescent="0.25">
      <c r="A12" s="21">
        <v>6</v>
      </c>
      <c r="B12" s="20" t="s">
        <v>73</v>
      </c>
      <c r="C12" s="20" t="s">
        <v>35</v>
      </c>
      <c r="D12" s="20"/>
      <c r="E12" s="20" t="s">
        <v>112</v>
      </c>
      <c r="F12" s="29" t="s">
        <v>16</v>
      </c>
      <c r="G12" s="31">
        <v>560</v>
      </c>
      <c r="H12" s="31">
        <f t="shared" si="0"/>
        <v>28000</v>
      </c>
      <c r="I12" s="32">
        <v>50</v>
      </c>
      <c r="J12" s="33" t="s">
        <v>17</v>
      </c>
      <c r="K12" s="34">
        <f t="shared" si="1"/>
        <v>50</v>
      </c>
      <c r="L12" s="35" t="s">
        <v>18</v>
      </c>
    </row>
    <row r="13" spans="1:12" s="27" customFormat="1" ht="76.5" x14ac:dyDescent="0.25">
      <c r="A13" s="19">
        <v>7</v>
      </c>
      <c r="B13" s="20" t="s">
        <v>116</v>
      </c>
      <c r="C13" s="20" t="s">
        <v>36</v>
      </c>
      <c r="D13" s="20"/>
      <c r="E13" s="20" t="s">
        <v>74</v>
      </c>
      <c r="F13" s="29" t="s">
        <v>16</v>
      </c>
      <c r="G13" s="31">
        <v>2480</v>
      </c>
      <c r="H13" s="31">
        <f t="shared" si="0"/>
        <v>49600</v>
      </c>
      <c r="I13" s="32">
        <v>20</v>
      </c>
      <c r="J13" s="33" t="s">
        <v>17</v>
      </c>
      <c r="K13" s="34">
        <f t="shared" si="1"/>
        <v>20</v>
      </c>
      <c r="L13" s="35" t="s">
        <v>18</v>
      </c>
    </row>
    <row r="14" spans="1:12" s="27" customFormat="1" ht="76.5" x14ac:dyDescent="0.25">
      <c r="A14" s="21">
        <v>8</v>
      </c>
      <c r="B14" s="20">
        <v>39221430</v>
      </c>
      <c r="C14" s="20" t="s">
        <v>87</v>
      </c>
      <c r="D14" s="20"/>
      <c r="E14" s="20" t="s">
        <v>88</v>
      </c>
      <c r="F14" s="29" t="s">
        <v>16</v>
      </c>
      <c r="G14" s="31">
        <v>4000</v>
      </c>
      <c r="H14" s="31">
        <f t="shared" si="0"/>
        <v>40000</v>
      </c>
      <c r="I14" s="32">
        <v>10</v>
      </c>
      <c r="J14" s="33" t="s">
        <v>17</v>
      </c>
      <c r="K14" s="34">
        <f t="shared" si="1"/>
        <v>10</v>
      </c>
      <c r="L14" s="35" t="s">
        <v>18</v>
      </c>
    </row>
    <row r="15" spans="1:12" s="12" customFormat="1" ht="191.25" x14ac:dyDescent="0.25">
      <c r="A15" s="19">
        <v>9</v>
      </c>
      <c r="B15" s="20">
        <v>39221350</v>
      </c>
      <c r="C15" s="20" t="s">
        <v>61</v>
      </c>
      <c r="D15" s="20"/>
      <c r="E15" s="20" t="s">
        <v>99</v>
      </c>
      <c r="F15" s="29" t="s">
        <v>16</v>
      </c>
      <c r="G15" s="31">
        <v>7</v>
      </c>
      <c r="H15" s="31">
        <f t="shared" si="0"/>
        <v>70000</v>
      </c>
      <c r="I15" s="32">
        <v>10000</v>
      </c>
      <c r="J15" s="33" t="s">
        <v>17</v>
      </c>
      <c r="K15" s="34">
        <f t="shared" si="1"/>
        <v>10000</v>
      </c>
      <c r="L15" s="35" t="s">
        <v>18</v>
      </c>
    </row>
    <row r="16" spans="1:12" s="27" customFormat="1" ht="89.25" x14ac:dyDescent="0.25">
      <c r="A16" s="21">
        <v>10</v>
      </c>
      <c r="B16" s="20">
        <v>39836000</v>
      </c>
      <c r="C16" s="18" t="s">
        <v>37</v>
      </c>
      <c r="D16" s="20"/>
      <c r="E16" s="20" t="s">
        <v>38</v>
      </c>
      <c r="F16" s="29" t="s">
        <v>16</v>
      </c>
      <c r="G16" s="31">
        <v>1460</v>
      </c>
      <c r="H16" s="31">
        <f t="shared" si="0"/>
        <v>146000</v>
      </c>
      <c r="I16" s="32">
        <v>100</v>
      </c>
      <c r="J16" s="33" t="s">
        <v>17</v>
      </c>
      <c r="K16" s="34">
        <f t="shared" si="1"/>
        <v>100</v>
      </c>
      <c r="L16" s="35" t="s">
        <v>18</v>
      </c>
    </row>
    <row r="17" spans="1:12" s="27" customFormat="1" ht="25.5" x14ac:dyDescent="0.25">
      <c r="A17" s="19">
        <v>11</v>
      </c>
      <c r="B17" s="20" t="s">
        <v>90</v>
      </c>
      <c r="C17" s="20" t="s">
        <v>103</v>
      </c>
      <c r="D17" s="20"/>
      <c r="E17" s="20" t="s">
        <v>39</v>
      </c>
      <c r="F17" s="29" t="s">
        <v>16</v>
      </c>
      <c r="G17" s="31">
        <v>1000</v>
      </c>
      <c r="H17" s="31">
        <f t="shared" si="0"/>
        <v>20000</v>
      </c>
      <c r="I17" s="32">
        <v>20</v>
      </c>
      <c r="J17" s="33" t="s">
        <v>17</v>
      </c>
      <c r="K17" s="34">
        <f t="shared" si="1"/>
        <v>20</v>
      </c>
      <c r="L17" s="35" t="s">
        <v>18</v>
      </c>
    </row>
    <row r="18" spans="1:12" s="27" customFormat="1" ht="25.5" x14ac:dyDescent="0.25">
      <c r="A18" s="21">
        <v>12</v>
      </c>
      <c r="B18" s="20" t="s">
        <v>117</v>
      </c>
      <c r="C18" s="20" t="s">
        <v>104</v>
      </c>
      <c r="D18" s="20"/>
      <c r="E18" s="20" t="s">
        <v>40</v>
      </c>
      <c r="F18" s="29" t="s">
        <v>16</v>
      </c>
      <c r="G18" s="31">
        <v>1200</v>
      </c>
      <c r="H18" s="31">
        <f t="shared" si="0"/>
        <v>24000</v>
      </c>
      <c r="I18" s="32">
        <v>20</v>
      </c>
      <c r="J18" s="33" t="s">
        <v>17</v>
      </c>
      <c r="K18" s="34">
        <f t="shared" si="1"/>
        <v>20</v>
      </c>
      <c r="L18" s="35" t="s">
        <v>18</v>
      </c>
    </row>
    <row r="19" spans="1:12" s="27" customFormat="1" ht="38.25" x14ac:dyDescent="0.25">
      <c r="A19" s="19">
        <v>13</v>
      </c>
      <c r="B19" s="20" t="s">
        <v>118</v>
      </c>
      <c r="C19" s="20" t="s">
        <v>56</v>
      </c>
      <c r="D19" s="20"/>
      <c r="E19" s="20" t="s">
        <v>98</v>
      </c>
      <c r="F19" s="29" t="s">
        <v>16</v>
      </c>
      <c r="G19" s="31">
        <v>3000</v>
      </c>
      <c r="H19" s="31">
        <f t="shared" si="0"/>
        <v>60000</v>
      </c>
      <c r="I19" s="32">
        <v>20</v>
      </c>
      <c r="J19" s="33" t="s">
        <v>17</v>
      </c>
      <c r="K19" s="34">
        <f t="shared" si="1"/>
        <v>20</v>
      </c>
      <c r="L19" s="35" t="s">
        <v>18</v>
      </c>
    </row>
    <row r="20" spans="1:12" s="27" customFormat="1" ht="67.5" customHeight="1" x14ac:dyDescent="0.25">
      <c r="A20" s="21">
        <v>14</v>
      </c>
      <c r="B20" s="20">
        <v>42961310</v>
      </c>
      <c r="C20" s="20" t="s">
        <v>68</v>
      </c>
      <c r="D20" s="20"/>
      <c r="E20" s="20" t="s">
        <v>65</v>
      </c>
      <c r="F20" s="29" t="s">
        <v>16</v>
      </c>
      <c r="G20" s="31">
        <v>600</v>
      </c>
      <c r="H20" s="31">
        <f t="shared" si="0"/>
        <v>6000000</v>
      </c>
      <c r="I20" s="32">
        <v>10000</v>
      </c>
      <c r="J20" s="33" t="s">
        <v>17</v>
      </c>
      <c r="K20" s="34">
        <f t="shared" si="1"/>
        <v>10000</v>
      </c>
      <c r="L20" s="35" t="s">
        <v>18</v>
      </c>
    </row>
    <row r="21" spans="1:12" s="27" customFormat="1" ht="89.25" x14ac:dyDescent="0.25">
      <c r="A21" s="19">
        <v>15</v>
      </c>
      <c r="B21" s="20" t="s">
        <v>120</v>
      </c>
      <c r="C21" s="20" t="s">
        <v>55</v>
      </c>
      <c r="D21" s="20"/>
      <c r="E21" s="20" t="s">
        <v>62</v>
      </c>
      <c r="F21" s="29" t="s">
        <v>16</v>
      </c>
      <c r="G21" s="31">
        <v>3800</v>
      </c>
      <c r="H21" s="31">
        <f t="shared" si="0"/>
        <v>3800000</v>
      </c>
      <c r="I21" s="32">
        <v>1000</v>
      </c>
      <c r="J21" s="33" t="s">
        <v>17</v>
      </c>
      <c r="K21" s="34">
        <f t="shared" si="1"/>
        <v>1000</v>
      </c>
      <c r="L21" s="35" t="s">
        <v>18</v>
      </c>
    </row>
    <row r="22" spans="1:12" s="27" customFormat="1" ht="38.25" x14ac:dyDescent="0.25">
      <c r="A22" s="21">
        <v>16</v>
      </c>
      <c r="B22" s="20" t="s">
        <v>121</v>
      </c>
      <c r="C22" s="20" t="s">
        <v>71</v>
      </c>
      <c r="D22" s="20"/>
      <c r="E22" s="20" t="s">
        <v>41</v>
      </c>
      <c r="F22" s="29" t="s">
        <v>16</v>
      </c>
      <c r="G22" s="31">
        <v>230</v>
      </c>
      <c r="H22" s="31">
        <f t="shared" si="0"/>
        <v>115000</v>
      </c>
      <c r="I22" s="32">
        <v>500</v>
      </c>
      <c r="J22" s="33" t="s">
        <v>17</v>
      </c>
      <c r="K22" s="34">
        <f t="shared" si="1"/>
        <v>500</v>
      </c>
      <c r="L22" s="35" t="s">
        <v>18</v>
      </c>
    </row>
    <row r="23" spans="1:12" s="27" customFormat="1" ht="89.25" x14ac:dyDescent="0.25">
      <c r="A23" s="19">
        <v>17</v>
      </c>
      <c r="B23" s="20" t="s">
        <v>122</v>
      </c>
      <c r="C23" s="20" t="s">
        <v>135</v>
      </c>
      <c r="D23" s="20"/>
      <c r="E23" s="20" t="s">
        <v>70</v>
      </c>
      <c r="F23" s="29" t="s">
        <v>16</v>
      </c>
      <c r="G23" s="31">
        <v>110</v>
      </c>
      <c r="H23" s="31">
        <f t="shared" si="0"/>
        <v>440000</v>
      </c>
      <c r="I23" s="32">
        <v>4000</v>
      </c>
      <c r="J23" s="33" t="s">
        <v>17</v>
      </c>
      <c r="K23" s="34">
        <f t="shared" si="1"/>
        <v>4000</v>
      </c>
      <c r="L23" s="35" t="s">
        <v>18</v>
      </c>
    </row>
    <row r="24" spans="1:12" s="27" customFormat="1" ht="51" x14ac:dyDescent="0.25">
      <c r="A24" s="21">
        <v>18</v>
      </c>
      <c r="B24" s="20">
        <v>33761300</v>
      </c>
      <c r="C24" s="20" t="s">
        <v>42</v>
      </c>
      <c r="D24" s="20"/>
      <c r="E24" s="20" t="s">
        <v>67</v>
      </c>
      <c r="F24" s="29" t="s">
        <v>16</v>
      </c>
      <c r="G24" s="31">
        <v>350</v>
      </c>
      <c r="H24" s="31">
        <f t="shared" si="0"/>
        <v>175000</v>
      </c>
      <c r="I24" s="32">
        <v>500</v>
      </c>
      <c r="J24" s="33" t="s">
        <v>17</v>
      </c>
      <c r="K24" s="34">
        <f t="shared" si="1"/>
        <v>500</v>
      </c>
      <c r="L24" s="35" t="s">
        <v>18</v>
      </c>
    </row>
    <row r="25" spans="1:12" s="27" customFormat="1" ht="51" x14ac:dyDescent="0.25">
      <c r="A25" s="19">
        <v>19</v>
      </c>
      <c r="B25" s="20">
        <v>39831247</v>
      </c>
      <c r="C25" s="20" t="s">
        <v>23</v>
      </c>
      <c r="D25" s="20"/>
      <c r="E25" s="20" t="s">
        <v>78</v>
      </c>
      <c r="F25" s="29" t="s">
        <v>16</v>
      </c>
      <c r="G25" s="31">
        <v>330</v>
      </c>
      <c r="H25" s="31">
        <f t="shared" si="0"/>
        <v>33000</v>
      </c>
      <c r="I25" s="32">
        <v>100</v>
      </c>
      <c r="J25" s="33" t="s">
        <v>17</v>
      </c>
      <c r="K25" s="34">
        <f t="shared" si="1"/>
        <v>100</v>
      </c>
      <c r="L25" s="35" t="s">
        <v>18</v>
      </c>
    </row>
    <row r="26" spans="1:12" s="12" customFormat="1" ht="229.5" x14ac:dyDescent="0.25">
      <c r="A26" s="21">
        <v>20</v>
      </c>
      <c r="B26" s="20">
        <v>39831242</v>
      </c>
      <c r="C26" s="20" t="s">
        <v>57</v>
      </c>
      <c r="D26" s="20"/>
      <c r="E26" s="20" t="s">
        <v>77</v>
      </c>
      <c r="F26" s="29" t="s">
        <v>16</v>
      </c>
      <c r="G26" s="31">
        <v>350</v>
      </c>
      <c r="H26" s="31">
        <f t="shared" si="0"/>
        <v>42000</v>
      </c>
      <c r="I26" s="32">
        <v>120</v>
      </c>
      <c r="J26" s="33" t="s">
        <v>17</v>
      </c>
      <c r="K26" s="34">
        <f t="shared" si="1"/>
        <v>120</v>
      </c>
      <c r="L26" s="35" t="s">
        <v>18</v>
      </c>
    </row>
    <row r="27" spans="1:12" s="27" customFormat="1" ht="191.25" x14ac:dyDescent="0.25">
      <c r="A27" s="19">
        <v>21</v>
      </c>
      <c r="B27" s="20">
        <v>39221480</v>
      </c>
      <c r="C27" s="20" t="s">
        <v>60</v>
      </c>
      <c r="D27" s="20"/>
      <c r="E27" s="20" t="s">
        <v>89</v>
      </c>
      <c r="F27" s="29" t="s">
        <v>16</v>
      </c>
      <c r="G27" s="31">
        <v>2000</v>
      </c>
      <c r="H27" s="31">
        <f t="shared" si="0"/>
        <v>100000</v>
      </c>
      <c r="I27" s="32">
        <v>50</v>
      </c>
      <c r="J27" s="33"/>
      <c r="K27" s="34">
        <f t="shared" si="1"/>
        <v>50</v>
      </c>
      <c r="L27" s="35"/>
    </row>
    <row r="28" spans="1:12" s="27" customFormat="1" ht="63.75" x14ac:dyDescent="0.25">
      <c r="A28" s="21">
        <v>22</v>
      </c>
      <c r="B28" s="20">
        <v>39513200</v>
      </c>
      <c r="C28" s="20" t="s">
        <v>50</v>
      </c>
      <c r="D28" s="20"/>
      <c r="E28" s="20" t="s">
        <v>64</v>
      </c>
      <c r="F28" s="29" t="s">
        <v>16</v>
      </c>
      <c r="G28" s="31">
        <v>600</v>
      </c>
      <c r="H28" s="31">
        <f t="shared" si="0"/>
        <v>6000000</v>
      </c>
      <c r="I28" s="32">
        <v>10000</v>
      </c>
      <c r="J28" s="33" t="s">
        <v>17</v>
      </c>
      <c r="K28" s="34">
        <f t="shared" si="1"/>
        <v>10000</v>
      </c>
      <c r="L28" s="35" t="s">
        <v>18</v>
      </c>
    </row>
    <row r="29" spans="1:12" s="12" customFormat="1" ht="76.5" x14ac:dyDescent="0.25">
      <c r="A29" s="19">
        <v>23</v>
      </c>
      <c r="B29" s="20" t="s">
        <v>123</v>
      </c>
      <c r="C29" s="20" t="s">
        <v>51</v>
      </c>
      <c r="D29" s="20"/>
      <c r="E29" s="20" t="s">
        <v>101</v>
      </c>
      <c r="F29" s="29" t="s">
        <v>16</v>
      </c>
      <c r="G29" s="31">
        <v>2500</v>
      </c>
      <c r="H29" s="31">
        <f t="shared" si="0"/>
        <v>250000</v>
      </c>
      <c r="I29" s="32">
        <v>100</v>
      </c>
      <c r="J29" s="33" t="s">
        <v>17</v>
      </c>
      <c r="K29" s="34">
        <f t="shared" si="1"/>
        <v>100</v>
      </c>
      <c r="L29" s="35" t="s">
        <v>18</v>
      </c>
    </row>
    <row r="30" spans="1:12" s="27" customFormat="1" ht="140.25" x14ac:dyDescent="0.25">
      <c r="A30" s="21">
        <v>24</v>
      </c>
      <c r="B30" s="20" t="s">
        <v>124</v>
      </c>
      <c r="C30" s="20" t="s">
        <v>22</v>
      </c>
      <c r="D30" s="20"/>
      <c r="E30" s="20" t="s">
        <v>69</v>
      </c>
      <c r="F30" s="29" t="s">
        <v>16</v>
      </c>
      <c r="G30" s="31">
        <v>2200</v>
      </c>
      <c r="H30" s="31">
        <f t="shared" si="0"/>
        <v>440000</v>
      </c>
      <c r="I30" s="32">
        <v>200</v>
      </c>
      <c r="J30" s="33" t="s">
        <v>17</v>
      </c>
      <c r="K30" s="34">
        <f t="shared" si="1"/>
        <v>200</v>
      </c>
      <c r="L30" s="35" t="s">
        <v>18</v>
      </c>
    </row>
    <row r="31" spans="1:12" s="27" customFormat="1" ht="25.5" x14ac:dyDescent="0.25">
      <c r="A31" s="19">
        <v>25</v>
      </c>
      <c r="B31" s="20" t="s">
        <v>114</v>
      </c>
      <c r="C31" s="20" t="s">
        <v>20</v>
      </c>
      <c r="D31" s="20"/>
      <c r="E31" s="20" t="s">
        <v>66</v>
      </c>
      <c r="F31" s="29" t="s">
        <v>16</v>
      </c>
      <c r="G31" s="31">
        <v>570</v>
      </c>
      <c r="H31" s="31">
        <f t="shared" si="0"/>
        <v>114000</v>
      </c>
      <c r="I31" s="32">
        <v>200</v>
      </c>
      <c r="J31" s="33" t="s">
        <v>17</v>
      </c>
      <c r="K31" s="34">
        <f t="shared" si="1"/>
        <v>200</v>
      </c>
      <c r="L31" s="35" t="s">
        <v>18</v>
      </c>
    </row>
    <row r="32" spans="1:12" s="27" customFormat="1" ht="25.5" x14ac:dyDescent="0.25">
      <c r="A32" s="21">
        <v>26</v>
      </c>
      <c r="B32" s="20">
        <v>39831283</v>
      </c>
      <c r="C32" s="20" t="s">
        <v>44</v>
      </c>
      <c r="D32" s="20"/>
      <c r="E32" s="20" t="s">
        <v>43</v>
      </c>
      <c r="F32" s="29" t="s">
        <v>16</v>
      </c>
      <c r="G32" s="31">
        <v>1100</v>
      </c>
      <c r="H32" s="31">
        <f t="shared" si="0"/>
        <v>660000</v>
      </c>
      <c r="I32" s="32">
        <v>600</v>
      </c>
      <c r="J32" s="33" t="s">
        <v>17</v>
      </c>
      <c r="K32" s="34">
        <f t="shared" si="1"/>
        <v>600</v>
      </c>
      <c r="L32" s="35" t="s">
        <v>18</v>
      </c>
    </row>
    <row r="33" spans="1:12" s="12" customFormat="1" ht="267.75" x14ac:dyDescent="0.25">
      <c r="A33" s="19">
        <v>27</v>
      </c>
      <c r="B33" s="20" t="s">
        <v>126</v>
      </c>
      <c r="C33" s="20" t="s">
        <v>85</v>
      </c>
      <c r="D33" s="20"/>
      <c r="E33" s="20" t="s">
        <v>83</v>
      </c>
      <c r="F33" s="29" t="s">
        <v>16</v>
      </c>
      <c r="G33" s="31">
        <v>24000</v>
      </c>
      <c r="H33" s="31">
        <f t="shared" si="0"/>
        <v>240000</v>
      </c>
      <c r="I33" s="32">
        <v>10</v>
      </c>
      <c r="J33" s="33" t="s">
        <v>17</v>
      </c>
      <c r="K33" s="34">
        <f t="shared" si="1"/>
        <v>10</v>
      </c>
      <c r="L33" s="35" t="s">
        <v>18</v>
      </c>
    </row>
    <row r="34" spans="1:12" s="12" customFormat="1" ht="204" x14ac:dyDescent="0.25">
      <c r="A34" s="21">
        <v>28</v>
      </c>
      <c r="B34" s="20" t="s">
        <v>127</v>
      </c>
      <c r="C34" s="20" t="s">
        <v>86</v>
      </c>
      <c r="D34" s="11"/>
      <c r="E34" s="20" t="s">
        <v>110</v>
      </c>
      <c r="F34" s="29" t="s">
        <v>16</v>
      </c>
      <c r="G34" s="31">
        <v>4200</v>
      </c>
      <c r="H34" s="31">
        <f t="shared" si="0"/>
        <v>210000</v>
      </c>
      <c r="I34" s="32">
        <v>50</v>
      </c>
      <c r="J34" s="33" t="s">
        <v>17</v>
      </c>
      <c r="K34" s="34">
        <f t="shared" si="1"/>
        <v>50</v>
      </c>
      <c r="L34" s="35" t="s">
        <v>18</v>
      </c>
    </row>
    <row r="35" spans="1:12" s="27" customFormat="1" ht="153" x14ac:dyDescent="0.25">
      <c r="A35" s="19">
        <v>29</v>
      </c>
      <c r="B35" s="20" t="s">
        <v>119</v>
      </c>
      <c r="C35" s="20" t="s">
        <v>136</v>
      </c>
      <c r="D35" s="20"/>
      <c r="E35" s="20" t="s">
        <v>84</v>
      </c>
      <c r="F35" s="29" t="s">
        <v>16</v>
      </c>
      <c r="G35" s="31">
        <v>6000</v>
      </c>
      <c r="H35" s="31">
        <f t="shared" si="0"/>
        <v>300000</v>
      </c>
      <c r="I35" s="32">
        <v>50</v>
      </c>
      <c r="J35" s="33" t="s">
        <v>17</v>
      </c>
      <c r="K35" s="34">
        <f t="shared" si="1"/>
        <v>50</v>
      </c>
      <c r="L35" s="35" t="s">
        <v>18</v>
      </c>
    </row>
    <row r="36" spans="1:12" s="27" customFormat="1" ht="102" x14ac:dyDescent="0.25">
      <c r="A36" s="21">
        <v>30</v>
      </c>
      <c r="B36" s="20">
        <v>39831276</v>
      </c>
      <c r="C36" s="20" t="s">
        <v>102</v>
      </c>
      <c r="D36" s="20"/>
      <c r="E36" s="20" t="s">
        <v>105</v>
      </c>
      <c r="F36" s="29" t="s">
        <v>16</v>
      </c>
      <c r="G36" s="31">
        <v>800</v>
      </c>
      <c r="H36" s="31">
        <f t="shared" si="0"/>
        <v>480000</v>
      </c>
      <c r="I36" s="32">
        <v>600</v>
      </c>
      <c r="J36" s="33" t="s">
        <v>17</v>
      </c>
      <c r="K36" s="34">
        <f t="shared" si="1"/>
        <v>600</v>
      </c>
      <c r="L36" s="35" t="s">
        <v>18</v>
      </c>
    </row>
    <row r="37" spans="1:12" s="27" customFormat="1" ht="59.25" customHeight="1" x14ac:dyDescent="0.25">
      <c r="A37" s="19">
        <v>31</v>
      </c>
      <c r="B37" s="20">
        <v>39812600</v>
      </c>
      <c r="C37" s="20" t="s">
        <v>72</v>
      </c>
      <c r="D37" s="20"/>
      <c r="E37" s="20" t="s">
        <v>106</v>
      </c>
      <c r="F37" s="29" t="s">
        <v>16</v>
      </c>
      <c r="G37" s="31">
        <v>330</v>
      </c>
      <c r="H37" s="31">
        <f t="shared" si="0"/>
        <v>132000</v>
      </c>
      <c r="I37" s="32">
        <v>400</v>
      </c>
      <c r="J37" s="33" t="s">
        <v>17</v>
      </c>
      <c r="K37" s="34">
        <f t="shared" si="1"/>
        <v>400</v>
      </c>
      <c r="L37" s="35" t="s">
        <v>18</v>
      </c>
    </row>
    <row r="38" spans="1:12" s="27" customFormat="1" ht="229.5" x14ac:dyDescent="0.25">
      <c r="A38" s="21">
        <v>32</v>
      </c>
      <c r="B38" s="20">
        <v>39713410</v>
      </c>
      <c r="C38" s="20" t="s">
        <v>63</v>
      </c>
      <c r="D38" s="20"/>
      <c r="E38" s="20" t="s">
        <v>109</v>
      </c>
      <c r="F38" s="29" t="s">
        <v>16</v>
      </c>
      <c r="G38" s="31">
        <v>1650</v>
      </c>
      <c r="H38" s="31">
        <f t="shared" si="0"/>
        <v>165000</v>
      </c>
      <c r="I38" s="32">
        <v>100</v>
      </c>
      <c r="J38" s="33" t="s">
        <v>17</v>
      </c>
      <c r="K38" s="34">
        <f t="shared" si="1"/>
        <v>100</v>
      </c>
      <c r="L38" s="35" t="s">
        <v>18</v>
      </c>
    </row>
    <row r="39" spans="1:12" s="12" customFormat="1" ht="178.5" x14ac:dyDescent="0.25">
      <c r="A39" s="19">
        <v>33</v>
      </c>
      <c r="B39" s="20" t="s">
        <v>128</v>
      </c>
      <c r="C39" s="20" t="s">
        <v>58</v>
      </c>
      <c r="D39" s="11"/>
      <c r="E39" s="20" t="s">
        <v>75</v>
      </c>
      <c r="F39" s="29" t="s">
        <v>16</v>
      </c>
      <c r="G39" s="31">
        <v>980</v>
      </c>
      <c r="H39" s="31">
        <f t="shared" si="0"/>
        <v>49000</v>
      </c>
      <c r="I39" s="32">
        <v>50</v>
      </c>
      <c r="J39" s="33" t="s">
        <v>17</v>
      </c>
      <c r="K39" s="34">
        <f t="shared" si="1"/>
        <v>50</v>
      </c>
      <c r="L39" s="35" t="s">
        <v>18</v>
      </c>
    </row>
    <row r="40" spans="1:12" s="12" customFormat="1" ht="198.75" customHeight="1" x14ac:dyDescent="0.25">
      <c r="A40" s="21">
        <v>34</v>
      </c>
      <c r="B40" s="20" t="s">
        <v>129</v>
      </c>
      <c r="C40" s="20" t="s">
        <v>59</v>
      </c>
      <c r="D40" s="11"/>
      <c r="E40" s="20" t="s">
        <v>76</v>
      </c>
      <c r="F40" s="29" t="s">
        <v>16</v>
      </c>
      <c r="G40" s="31">
        <v>3240</v>
      </c>
      <c r="H40" s="31">
        <f t="shared" si="0"/>
        <v>48600</v>
      </c>
      <c r="I40" s="32">
        <v>15</v>
      </c>
      <c r="J40" s="33" t="s">
        <v>17</v>
      </c>
      <c r="K40" s="34">
        <f t="shared" si="1"/>
        <v>15</v>
      </c>
      <c r="L40" s="35" t="s">
        <v>18</v>
      </c>
    </row>
    <row r="41" spans="1:12" s="27" customFormat="1" ht="127.5" x14ac:dyDescent="0.25">
      <c r="A41" s="19">
        <v>35</v>
      </c>
      <c r="B41" s="20" t="s">
        <v>81</v>
      </c>
      <c r="C41" s="20" t="s">
        <v>47</v>
      </c>
      <c r="D41" s="20"/>
      <c r="E41" s="20" t="s">
        <v>82</v>
      </c>
      <c r="F41" s="29" t="s">
        <v>107</v>
      </c>
      <c r="G41" s="31">
        <v>450</v>
      </c>
      <c r="H41" s="31">
        <f t="shared" si="0"/>
        <v>270000</v>
      </c>
      <c r="I41" s="32">
        <v>600</v>
      </c>
      <c r="J41" s="33" t="s">
        <v>17</v>
      </c>
      <c r="K41" s="34">
        <f t="shared" si="1"/>
        <v>600</v>
      </c>
      <c r="L41" s="35" t="s">
        <v>18</v>
      </c>
    </row>
    <row r="42" spans="1:12" s="12" customFormat="1" ht="63.75" x14ac:dyDescent="0.25">
      <c r="A42" s="21">
        <v>36</v>
      </c>
      <c r="B42" s="20" t="s">
        <v>130</v>
      </c>
      <c r="C42" s="20" t="s">
        <v>48</v>
      </c>
      <c r="D42" s="28"/>
      <c r="E42" s="20" t="s">
        <v>108</v>
      </c>
      <c r="F42" s="29" t="s">
        <v>16</v>
      </c>
      <c r="G42" s="31">
        <v>140</v>
      </c>
      <c r="H42" s="31">
        <f t="shared" si="0"/>
        <v>42000</v>
      </c>
      <c r="I42" s="32">
        <v>300</v>
      </c>
      <c r="J42" s="33" t="s">
        <v>17</v>
      </c>
      <c r="K42" s="34">
        <f t="shared" si="1"/>
        <v>300</v>
      </c>
      <c r="L42" s="35" t="s">
        <v>18</v>
      </c>
    </row>
    <row r="43" spans="1:12" s="27" customFormat="1" ht="306" x14ac:dyDescent="0.25">
      <c r="A43" s="19">
        <v>37</v>
      </c>
      <c r="B43" s="20">
        <v>18421130</v>
      </c>
      <c r="C43" s="20" t="s">
        <v>45</v>
      </c>
      <c r="D43" s="20"/>
      <c r="E43" s="20" t="s">
        <v>80</v>
      </c>
      <c r="F43" s="29" t="s">
        <v>16</v>
      </c>
      <c r="G43" s="31">
        <v>780</v>
      </c>
      <c r="H43" s="31">
        <f t="shared" si="0"/>
        <v>624000</v>
      </c>
      <c r="I43" s="32">
        <v>800</v>
      </c>
      <c r="J43" s="33" t="s">
        <v>17</v>
      </c>
      <c r="K43" s="34">
        <f t="shared" si="1"/>
        <v>800</v>
      </c>
      <c r="L43" s="35" t="s">
        <v>18</v>
      </c>
    </row>
    <row r="44" spans="1:12" s="17" customFormat="1" ht="114.75" x14ac:dyDescent="0.25">
      <c r="A44" s="21">
        <v>38</v>
      </c>
      <c r="B44" s="20" t="s">
        <v>113</v>
      </c>
      <c r="C44" s="20" t="s">
        <v>49</v>
      </c>
      <c r="D44" s="20"/>
      <c r="E44" s="20" t="s">
        <v>79</v>
      </c>
      <c r="F44" s="29" t="s">
        <v>16</v>
      </c>
      <c r="G44" s="31">
        <v>600</v>
      </c>
      <c r="H44" s="31">
        <f t="shared" si="0"/>
        <v>120000</v>
      </c>
      <c r="I44" s="32">
        <v>200</v>
      </c>
      <c r="J44" s="33" t="s">
        <v>17</v>
      </c>
      <c r="K44" s="34">
        <f t="shared" si="1"/>
        <v>200</v>
      </c>
      <c r="L44" s="35" t="s">
        <v>18</v>
      </c>
    </row>
    <row r="45" spans="1:12" s="27" customFormat="1" ht="102" x14ac:dyDescent="0.25">
      <c r="A45" s="19">
        <v>39</v>
      </c>
      <c r="B45" s="20" t="s">
        <v>131</v>
      </c>
      <c r="C45" s="20" t="s">
        <v>53</v>
      </c>
      <c r="D45" s="20"/>
      <c r="E45" s="20" t="s">
        <v>97</v>
      </c>
      <c r="F45" s="29" t="s">
        <v>16</v>
      </c>
      <c r="G45" s="31">
        <v>5500</v>
      </c>
      <c r="H45" s="31">
        <f t="shared" si="0"/>
        <v>550000</v>
      </c>
      <c r="I45" s="32">
        <v>100</v>
      </c>
      <c r="J45" s="33" t="s">
        <v>17</v>
      </c>
      <c r="K45" s="34">
        <f t="shared" si="1"/>
        <v>100</v>
      </c>
      <c r="L45" s="35" t="s">
        <v>18</v>
      </c>
    </row>
    <row r="46" spans="1:12" s="27" customFormat="1" ht="106.5" customHeight="1" x14ac:dyDescent="0.25">
      <c r="A46" s="21">
        <v>40</v>
      </c>
      <c r="B46" s="20" t="s">
        <v>125</v>
      </c>
      <c r="C46" s="20" t="s">
        <v>54</v>
      </c>
      <c r="D46" s="20"/>
      <c r="E46" s="20" t="s">
        <v>96</v>
      </c>
      <c r="F46" s="29" t="s">
        <v>16</v>
      </c>
      <c r="G46" s="31">
        <v>3900</v>
      </c>
      <c r="H46" s="31">
        <f t="shared" si="0"/>
        <v>195000</v>
      </c>
      <c r="I46" s="32">
        <v>50</v>
      </c>
      <c r="J46" s="33" t="s">
        <v>17</v>
      </c>
      <c r="K46" s="34">
        <f t="shared" si="1"/>
        <v>50</v>
      </c>
      <c r="L46" s="35" t="s">
        <v>18</v>
      </c>
    </row>
    <row r="47" spans="1:12" s="12" customFormat="1" ht="89.25" x14ac:dyDescent="0.25">
      <c r="A47" s="19">
        <v>41</v>
      </c>
      <c r="B47" s="20" t="s">
        <v>132</v>
      </c>
      <c r="C47" s="20" t="s">
        <v>52</v>
      </c>
      <c r="D47" s="11"/>
      <c r="E47" s="20" t="s">
        <v>100</v>
      </c>
      <c r="F47" s="29" t="s">
        <v>16</v>
      </c>
      <c r="G47" s="31">
        <v>6000</v>
      </c>
      <c r="H47" s="31">
        <f t="shared" si="0"/>
        <v>900000</v>
      </c>
      <c r="I47" s="32">
        <v>150</v>
      </c>
      <c r="J47" s="33" t="s">
        <v>17</v>
      </c>
      <c r="K47" s="34">
        <f t="shared" si="1"/>
        <v>150</v>
      </c>
      <c r="L47" s="35" t="s">
        <v>18</v>
      </c>
    </row>
    <row r="48" spans="1:12" x14ac:dyDescent="0.25">
      <c r="F48" s="30"/>
      <c r="H48" s="52">
        <f>SUM(H7:H46)</f>
        <v>24550200</v>
      </c>
      <c r="J48" s="10"/>
      <c r="K48" s="10"/>
      <c r="L48" s="14">
        <f>SUM(L7:L46)</f>
        <v>0</v>
      </c>
    </row>
    <row r="49" spans="9:11" x14ac:dyDescent="0.25">
      <c r="I49" s="10"/>
      <c r="J49" s="10"/>
      <c r="K49" s="10"/>
    </row>
    <row r="50" spans="9:11" ht="84.75" customHeight="1" x14ac:dyDescent="0.25">
      <c r="I50" s="10"/>
      <c r="J50" s="10"/>
      <c r="K50" s="10"/>
    </row>
    <row r="51" spans="9:11" x14ac:dyDescent="0.25">
      <c r="J51" s="10"/>
      <c r="K51" s="10"/>
    </row>
    <row r="52" spans="9:11" x14ac:dyDescent="0.25">
      <c r="J52" s="10"/>
      <c r="K52" s="10"/>
    </row>
    <row r="57" spans="9:11" x14ac:dyDescent="0.25">
      <c r="I57" s="10"/>
      <c r="J57" s="10"/>
      <c r="K57" s="10"/>
    </row>
    <row r="58" spans="9:11" x14ac:dyDescent="0.25">
      <c r="I58" s="10"/>
      <c r="J58" s="10"/>
      <c r="K58" s="10"/>
    </row>
    <row r="59" spans="9:11" x14ac:dyDescent="0.25">
      <c r="I59" s="10"/>
      <c r="J59" s="10"/>
      <c r="K59" s="10"/>
    </row>
    <row r="60" spans="9:11" x14ac:dyDescent="0.25">
      <c r="I60" s="10"/>
      <c r="J60" s="10"/>
      <c r="K60" s="10"/>
    </row>
    <row r="61" spans="9:11" x14ac:dyDescent="0.25">
      <c r="I61" s="10"/>
      <c r="J61" s="10"/>
      <c r="K61" s="10"/>
    </row>
    <row r="62" spans="9:11" x14ac:dyDescent="0.25">
      <c r="I62" s="10"/>
      <c r="J62" s="10"/>
      <c r="K62" s="10"/>
    </row>
    <row r="63" spans="9:11" x14ac:dyDescent="0.25">
      <c r="I63" s="10"/>
      <c r="J63" s="10"/>
      <c r="K63" s="10"/>
    </row>
    <row r="64" spans="9:11" x14ac:dyDescent="0.25">
      <c r="I64" s="10"/>
      <c r="J64" s="10"/>
      <c r="K64" s="10"/>
    </row>
    <row r="65" spans="9:11" x14ac:dyDescent="0.25">
      <c r="I65" s="10"/>
      <c r="J65" s="10"/>
      <c r="K65" s="10"/>
    </row>
    <row r="66" spans="9:11" x14ac:dyDescent="0.25">
      <c r="I66" s="10"/>
      <c r="J66" s="10"/>
      <c r="K66" s="10"/>
    </row>
    <row r="67" spans="9:11" x14ac:dyDescent="0.25">
      <c r="I67" s="10"/>
      <c r="J67" s="10"/>
      <c r="K67" s="10"/>
    </row>
    <row r="68" spans="9:11" x14ac:dyDescent="0.25">
      <c r="I68" s="10"/>
      <c r="J68" s="10"/>
      <c r="K68" s="10"/>
    </row>
    <row r="69" spans="9:11" x14ac:dyDescent="0.25">
      <c r="I69" s="10"/>
      <c r="J69" s="10"/>
      <c r="K69" s="10"/>
    </row>
    <row r="70" spans="9:11" x14ac:dyDescent="0.25">
      <c r="I70" s="10"/>
      <c r="J70" s="10"/>
      <c r="K70" s="10"/>
    </row>
    <row r="71" spans="9:11" x14ac:dyDescent="0.25">
      <c r="I71" s="10"/>
      <c r="J71" s="10"/>
      <c r="K71" s="10"/>
    </row>
    <row r="72" spans="9:11" x14ac:dyDescent="0.25">
      <c r="I72" s="10"/>
      <c r="J72" s="10"/>
      <c r="K72" s="10"/>
    </row>
    <row r="73" spans="9:11" x14ac:dyDescent="0.25">
      <c r="I73" s="10"/>
      <c r="J73" s="10"/>
      <c r="K73" s="10"/>
    </row>
    <row r="74" spans="9:11" x14ac:dyDescent="0.25">
      <c r="I74" s="10"/>
      <c r="J74" s="10"/>
      <c r="K74" s="10"/>
    </row>
    <row r="75" spans="9:11" x14ac:dyDescent="0.25">
      <c r="I75" s="10"/>
      <c r="J75" s="10"/>
      <c r="K75" s="10"/>
    </row>
    <row r="76" spans="9:11" x14ac:dyDescent="0.25">
      <c r="I76" s="10"/>
      <c r="J76" s="10"/>
      <c r="K76" s="10"/>
    </row>
    <row r="77" spans="9:11" x14ac:dyDescent="0.25">
      <c r="I77" s="10"/>
      <c r="J77" s="10"/>
      <c r="K77" s="10"/>
    </row>
    <row r="78" spans="9:11" x14ac:dyDescent="0.25">
      <c r="I78" s="10"/>
      <c r="J78" s="10"/>
      <c r="K78" s="10"/>
    </row>
    <row r="79" spans="9:11" x14ac:dyDescent="0.25">
      <c r="I79" s="10"/>
      <c r="J79" s="10"/>
      <c r="K79" s="10"/>
    </row>
    <row r="80" spans="9:11" x14ac:dyDescent="0.25">
      <c r="I80" s="10"/>
      <c r="J80" s="10"/>
      <c r="K80" s="10"/>
    </row>
    <row r="81" spans="9:11" x14ac:dyDescent="0.25">
      <c r="I81" s="10"/>
      <c r="J81" s="10"/>
      <c r="K81" s="10"/>
    </row>
    <row r="82" spans="9:11" x14ac:dyDescent="0.25">
      <c r="I82" s="10"/>
      <c r="J82" s="10"/>
      <c r="K82" s="10"/>
    </row>
    <row r="83" spans="9:11" x14ac:dyDescent="0.25">
      <c r="I83" s="10"/>
      <c r="J83" s="10"/>
      <c r="K83" s="10"/>
    </row>
    <row r="84" spans="9:11" x14ac:dyDescent="0.25">
      <c r="I84" s="10"/>
      <c r="J84" s="10"/>
      <c r="K84" s="10"/>
    </row>
    <row r="85" spans="9:11" x14ac:dyDescent="0.25">
      <c r="I85" s="10"/>
      <c r="J85" s="10"/>
      <c r="K85" s="10"/>
    </row>
    <row r="86" spans="9:11" x14ac:dyDescent="0.25">
      <c r="I86" s="10"/>
      <c r="J86" s="10"/>
      <c r="K86" s="10"/>
    </row>
    <row r="87" spans="9:11" x14ac:dyDescent="0.25">
      <c r="I87" s="10"/>
      <c r="J87" s="10"/>
      <c r="K87" s="10"/>
    </row>
    <row r="88" spans="9:11" x14ac:dyDescent="0.25">
      <c r="I88" s="10"/>
      <c r="J88" s="10"/>
      <c r="K88" s="10"/>
    </row>
    <row r="89" spans="9:11" x14ac:dyDescent="0.25">
      <c r="I89" s="10"/>
      <c r="J89" s="10"/>
      <c r="K89" s="10"/>
    </row>
    <row r="90" spans="9:11" x14ac:dyDescent="0.25">
      <c r="I90" s="10"/>
      <c r="J90" s="10"/>
      <c r="K90" s="10"/>
    </row>
    <row r="91" spans="9:11" x14ac:dyDescent="0.25">
      <c r="I91" s="10"/>
      <c r="J91" s="10"/>
      <c r="K91" s="10"/>
    </row>
    <row r="92" spans="9:11" x14ac:dyDescent="0.25">
      <c r="I92" s="10"/>
      <c r="J92" s="10"/>
      <c r="K92" s="10"/>
    </row>
    <row r="93" spans="9:11" x14ac:dyDescent="0.25">
      <c r="I93" s="10"/>
      <c r="J93" s="10"/>
      <c r="K93" s="10"/>
    </row>
    <row r="94" spans="9:11" x14ac:dyDescent="0.25">
      <c r="I94" s="10"/>
      <c r="J94" s="10"/>
      <c r="K94" s="10"/>
    </row>
    <row r="95" spans="9:11" x14ac:dyDescent="0.25">
      <c r="I95" s="10"/>
      <c r="J95" s="10"/>
      <c r="K95" s="10"/>
    </row>
    <row r="96" spans="9:11" x14ac:dyDescent="0.25">
      <c r="I96" s="10"/>
      <c r="J96" s="10"/>
      <c r="K96" s="10"/>
    </row>
    <row r="97" spans="9:11" x14ac:dyDescent="0.25">
      <c r="I97" s="10"/>
      <c r="J97" s="10"/>
      <c r="K97" s="10"/>
    </row>
  </sheetData>
  <autoFilter ref="A6:L48" xr:uid="{00000000-0009-0000-0000-000000000000}"/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workbookViewId="0">
      <selection activeCell="D43" sqref="D43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3" width="13.140625" customWidth="1"/>
  </cols>
  <sheetData>
    <row r="1" spans="1:13" ht="67.150000000000006" customHeight="1" x14ac:dyDescent="0.25"/>
    <row r="3" spans="1:13" ht="46.9" customHeight="1" x14ac:dyDescent="0.25"/>
    <row r="5" spans="1:13" ht="16.5" x14ac:dyDescent="0.3">
      <c r="M5" s="4" t="s">
        <v>1</v>
      </c>
    </row>
    <row r="6" spans="1:13" s="1" customFormat="1" ht="25.9" customHeight="1" x14ac:dyDescent="0.25">
      <c r="A6" s="45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3" s="1" customFormat="1" ht="28.15" customHeight="1" x14ac:dyDescent="0.25">
      <c r="A7" s="48" t="s">
        <v>3</v>
      </c>
      <c r="B7" s="48" t="s">
        <v>4</v>
      </c>
      <c r="C7" s="48" t="s">
        <v>5</v>
      </c>
      <c r="D7" s="48" t="s">
        <v>24</v>
      </c>
      <c r="E7" s="48"/>
      <c r="F7" s="48"/>
      <c r="G7" s="48"/>
      <c r="H7" s="48"/>
      <c r="I7" s="48"/>
      <c r="J7" s="48"/>
      <c r="K7" s="48"/>
      <c r="L7" s="48"/>
      <c r="M7" s="48"/>
    </row>
    <row r="8" spans="1:13" s="1" customFormat="1" ht="91.9" customHeight="1" x14ac:dyDescent="0.25">
      <c r="A8" s="49"/>
      <c r="B8" s="49"/>
      <c r="C8" s="50"/>
      <c r="D8" s="5" t="s">
        <v>25</v>
      </c>
      <c r="E8" s="5" t="s">
        <v>26</v>
      </c>
      <c r="F8" s="5" t="s">
        <v>27</v>
      </c>
      <c r="G8" s="5" t="s">
        <v>28</v>
      </c>
      <c r="H8" s="5" t="s">
        <v>29</v>
      </c>
      <c r="I8" s="5" t="s">
        <v>30</v>
      </c>
      <c r="J8" s="5" t="s">
        <v>31</v>
      </c>
      <c r="K8" s="5" t="s">
        <v>32</v>
      </c>
      <c r="L8" s="5" t="s">
        <v>33</v>
      </c>
      <c r="M8" s="6" t="s">
        <v>0</v>
      </c>
    </row>
    <row r="9" spans="1:13" x14ac:dyDescent="0.25">
      <c r="A9" s="7">
        <f>+'Gnman-Bnutagir'!A7</f>
        <v>1</v>
      </c>
      <c r="B9" s="2">
        <f>+'Gnman-Bnutagir'!B7</f>
        <v>33141118</v>
      </c>
      <c r="C9" s="8" t="str">
        <f>+'Gnman-Bnutagir'!C7</f>
        <v>Անձեռոցիկ</v>
      </c>
      <c r="D9" s="9">
        <v>1</v>
      </c>
      <c r="E9" s="9">
        <f t="shared" ref="E9:M24" si="0">+D9</f>
        <v>1</v>
      </c>
      <c r="F9" s="9">
        <f t="shared" si="0"/>
        <v>1</v>
      </c>
      <c r="G9" s="9">
        <f t="shared" si="0"/>
        <v>1</v>
      </c>
      <c r="H9" s="9">
        <f t="shared" si="0"/>
        <v>1</v>
      </c>
      <c r="I9" s="9">
        <f t="shared" si="0"/>
        <v>1</v>
      </c>
      <c r="J9" s="9">
        <f t="shared" si="0"/>
        <v>1</v>
      </c>
      <c r="K9" s="9">
        <f t="shared" si="0"/>
        <v>1</v>
      </c>
      <c r="L9" s="9">
        <f t="shared" si="0"/>
        <v>1</v>
      </c>
      <c r="M9" s="9">
        <f t="shared" si="0"/>
        <v>1</v>
      </c>
    </row>
    <row r="10" spans="1:13" x14ac:dyDescent="0.25">
      <c r="A10" s="7">
        <f>+'Gnman-Bnutagir'!A8</f>
        <v>2</v>
      </c>
      <c r="B10" s="2">
        <f>+'Gnman-Bnutagir'!B8</f>
        <v>39522330</v>
      </c>
      <c r="C10" s="8" t="str">
        <f>+'Gnman-Bnutagir'!C8</f>
        <v>Անձեռոցիկներ միկրոֆիբրայից 40*40 սմ</v>
      </c>
      <c r="D10" s="9">
        <v>1</v>
      </c>
      <c r="E10" s="9">
        <f t="shared" si="0"/>
        <v>1</v>
      </c>
      <c r="F10" s="9">
        <f t="shared" si="0"/>
        <v>1</v>
      </c>
      <c r="G10" s="9">
        <f t="shared" si="0"/>
        <v>1</v>
      </c>
      <c r="H10" s="9">
        <f t="shared" si="0"/>
        <v>1</v>
      </c>
      <c r="I10" s="9">
        <f t="shared" si="0"/>
        <v>1</v>
      </c>
      <c r="J10" s="9">
        <f t="shared" si="0"/>
        <v>1</v>
      </c>
      <c r="K10" s="9">
        <f t="shared" si="0"/>
        <v>1</v>
      </c>
      <c r="L10" s="9">
        <f t="shared" si="0"/>
        <v>1</v>
      </c>
      <c r="M10" s="9">
        <f t="shared" si="0"/>
        <v>1</v>
      </c>
    </row>
    <row r="11" spans="1:13" x14ac:dyDescent="0.25">
      <c r="A11" s="7">
        <f>+'Gnman-Bnutagir'!A9</f>
        <v>3</v>
      </c>
      <c r="B11" s="2" t="str">
        <f>+'Gnman-Bnutagir'!B9</f>
        <v>39224333/1</v>
      </c>
      <c r="C11" s="8" t="str">
        <f>+'Gnman-Bnutagir'!C9</f>
        <v>Աղբաման 8-9 լ</v>
      </c>
      <c r="D11" s="9">
        <v>1</v>
      </c>
      <c r="E11" s="9">
        <f t="shared" si="0"/>
        <v>1</v>
      </c>
      <c r="F11" s="9">
        <f t="shared" si="0"/>
        <v>1</v>
      </c>
      <c r="G11" s="9">
        <f t="shared" si="0"/>
        <v>1</v>
      </c>
      <c r="H11" s="9">
        <f t="shared" si="0"/>
        <v>1</v>
      </c>
      <c r="I11" s="9">
        <f t="shared" si="0"/>
        <v>1</v>
      </c>
      <c r="J11" s="9">
        <f t="shared" si="0"/>
        <v>1</v>
      </c>
      <c r="K11" s="9">
        <f t="shared" si="0"/>
        <v>1</v>
      </c>
      <c r="L11" s="9">
        <f t="shared" si="0"/>
        <v>1</v>
      </c>
      <c r="M11" s="9">
        <f t="shared" si="0"/>
        <v>1</v>
      </c>
    </row>
    <row r="12" spans="1:13" x14ac:dyDescent="0.25">
      <c r="A12" s="7">
        <f>+'Gnman-Bnutagir'!A10</f>
        <v>4</v>
      </c>
      <c r="B12" s="2" t="str">
        <f>+'Gnman-Bnutagir'!B10</f>
        <v>39224333/2</v>
      </c>
      <c r="C12" s="8" t="str">
        <f>+'Gnman-Bnutagir'!C10</f>
        <v xml:space="preserve">Աղբի տոպրակներ 30 լ, </v>
      </c>
      <c r="D12" s="9">
        <v>1</v>
      </c>
      <c r="E12" s="9">
        <f t="shared" si="0"/>
        <v>1</v>
      </c>
      <c r="F12" s="9">
        <f t="shared" si="0"/>
        <v>1</v>
      </c>
      <c r="G12" s="9">
        <f t="shared" si="0"/>
        <v>1</v>
      </c>
      <c r="H12" s="9">
        <f t="shared" si="0"/>
        <v>1</v>
      </c>
      <c r="I12" s="9">
        <f t="shared" si="0"/>
        <v>1</v>
      </c>
      <c r="J12" s="9">
        <f t="shared" si="0"/>
        <v>1</v>
      </c>
      <c r="K12" s="9">
        <f t="shared" si="0"/>
        <v>1</v>
      </c>
      <c r="L12" s="9">
        <f t="shared" si="0"/>
        <v>1</v>
      </c>
      <c r="M12" s="9">
        <f t="shared" si="0"/>
        <v>1</v>
      </c>
    </row>
    <row r="13" spans="1:13" x14ac:dyDescent="0.25">
      <c r="A13" s="7">
        <f>+'Gnman-Bnutagir'!A11</f>
        <v>5</v>
      </c>
      <c r="B13" s="2" t="str">
        <f>+'Gnman-Bnutagir'!B11</f>
        <v>39224333/3</v>
      </c>
      <c r="C13" s="8" t="str">
        <f>+'Gnman-Bnutagir'!C11</f>
        <v>Աղբի տոպրակներ  բռնակներով</v>
      </c>
      <c r="D13" s="9">
        <v>1</v>
      </c>
      <c r="E13" s="9">
        <f t="shared" si="0"/>
        <v>1</v>
      </c>
      <c r="F13" s="9">
        <f t="shared" si="0"/>
        <v>1</v>
      </c>
      <c r="G13" s="9">
        <f t="shared" si="0"/>
        <v>1</v>
      </c>
      <c r="H13" s="9">
        <f t="shared" si="0"/>
        <v>1</v>
      </c>
      <c r="I13" s="9">
        <f t="shared" si="0"/>
        <v>1</v>
      </c>
      <c r="J13" s="9">
        <f t="shared" si="0"/>
        <v>1</v>
      </c>
      <c r="K13" s="9">
        <f t="shared" si="0"/>
        <v>1</v>
      </c>
      <c r="L13" s="9">
        <f t="shared" si="0"/>
        <v>1</v>
      </c>
      <c r="M13" s="9">
        <f t="shared" si="0"/>
        <v>1</v>
      </c>
    </row>
    <row r="14" spans="1:13" x14ac:dyDescent="0.25">
      <c r="A14" s="7">
        <f>+'Gnman-Bnutagir'!A12</f>
        <v>6</v>
      </c>
      <c r="B14" s="2" t="str">
        <f>+'Gnman-Bnutagir'!B12</f>
        <v>39831280/1</v>
      </c>
      <c r="C14" s="8" t="str">
        <f>+'Gnman-Bnutagir'!C12</f>
        <v>Ապակիների մաքրման միջոց 500 մլ</v>
      </c>
      <c r="D14" s="9">
        <v>1</v>
      </c>
      <c r="E14" s="9">
        <f t="shared" si="0"/>
        <v>1</v>
      </c>
      <c r="F14" s="9">
        <f t="shared" si="0"/>
        <v>1</v>
      </c>
      <c r="G14" s="9">
        <f t="shared" si="0"/>
        <v>1</v>
      </c>
      <c r="H14" s="9">
        <f t="shared" si="0"/>
        <v>1</v>
      </c>
      <c r="I14" s="9">
        <f t="shared" si="0"/>
        <v>1</v>
      </c>
      <c r="J14" s="9">
        <f t="shared" si="0"/>
        <v>1</v>
      </c>
      <c r="K14" s="9">
        <f t="shared" si="0"/>
        <v>1</v>
      </c>
      <c r="L14" s="9">
        <f t="shared" si="0"/>
        <v>1</v>
      </c>
      <c r="M14" s="9">
        <f t="shared" si="0"/>
        <v>1</v>
      </c>
    </row>
    <row r="15" spans="1:13" x14ac:dyDescent="0.25">
      <c r="A15" s="7">
        <f>+'Gnman-Bnutagir'!A13</f>
        <v>7</v>
      </c>
      <c r="B15" s="2" t="str">
        <f>+'Gnman-Bnutagir'!B13</f>
        <v>39831280/2</v>
      </c>
      <c r="C15" s="8" t="str">
        <f>+'Gnman-Bnutagir'!C13</f>
        <v>Ապակիների մաքրման միջոց 5 լիտր</v>
      </c>
      <c r="D15" s="9">
        <v>1</v>
      </c>
      <c r="E15" s="9">
        <f t="shared" si="0"/>
        <v>1</v>
      </c>
      <c r="F15" s="9">
        <f t="shared" si="0"/>
        <v>1</v>
      </c>
      <c r="G15" s="9">
        <f t="shared" si="0"/>
        <v>1</v>
      </c>
      <c r="H15" s="9">
        <f t="shared" si="0"/>
        <v>1</v>
      </c>
      <c r="I15" s="9">
        <f t="shared" si="0"/>
        <v>1</v>
      </c>
      <c r="J15" s="9">
        <f t="shared" si="0"/>
        <v>1</v>
      </c>
      <c r="K15" s="9">
        <f t="shared" si="0"/>
        <v>1</v>
      </c>
      <c r="L15" s="9">
        <f t="shared" si="0"/>
        <v>1</v>
      </c>
      <c r="M15" s="9">
        <f t="shared" si="0"/>
        <v>1</v>
      </c>
    </row>
    <row r="16" spans="1:13" x14ac:dyDescent="0.25">
      <c r="A16" s="7">
        <f>+'Gnman-Bnutagir'!A14</f>
        <v>8</v>
      </c>
      <c r="B16" s="2">
        <f>+'Gnman-Bnutagir'!B14</f>
        <v>39221430</v>
      </c>
      <c r="C16" s="8" t="str">
        <f>+'Gnman-Bnutagir'!C14</f>
        <v>Ապակի մաքրելու հարմարանք տելեսկոպիկ բռնակով</v>
      </c>
      <c r="D16" s="9">
        <v>1</v>
      </c>
      <c r="E16" s="9">
        <f t="shared" si="0"/>
        <v>1</v>
      </c>
      <c r="F16" s="9">
        <f t="shared" si="0"/>
        <v>1</v>
      </c>
      <c r="G16" s="9">
        <f t="shared" si="0"/>
        <v>1</v>
      </c>
      <c r="H16" s="9">
        <f t="shared" si="0"/>
        <v>1</v>
      </c>
      <c r="I16" s="9">
        <f t="shared" si="0"/>
        <v>1</v>
      </c>
      <c r="J16" s="9">
        <f t="shared" si="0"/>
        <v>1</v>
      </c>
      <c r="K16" s="9">
        <f t="shared" si="0"/>
        <v>1</v>
      </c>
      <c r="L16" s="9">
        <f t="shared" si="0"/>
        <v>1</v>
      </c>
      <c r="M16" s="9">
        <f t="shared" si="0"/>
        <v>1</v>
      </c>
    </row>
    <row r="17" spans="1:13" x14ac:dyDescent="0.25">
      <c r="A17" s="7">
        <f>+'Gnman-Bnutagir'!A15</f>
        <v>9</v>
      </c>
      <c r="B17" s="2">
        <f>+'Gnman-Bnutagir'!B15</f>
        <v>39221350</v>
      </c>
      <c r="C17" s="8" t="str">
        <f>+'Gnman-Bnutagir'!C15</f>
        <v>Բաժակ միանգամյա օգտագործման, պլաստիկ, 170-180 մլ</v>
      </c>
      <c r="D17" s="9">
        <v>1</v>
      </c>
      <c r="E17" s="9">
        <f t="shared" si="0"/>
        <v>1</v>
      </c>
      <c r="F17" s="9">
        <f t="shared" si="0"/>
        <v>1</v>
      </c>
      <c r="G17" s="9">
        <f t="shared" si="0"/>
        <v>1</v>
      </c>
      <c r="H17" s="9">
        <f t="shared" si="0"/>
        <v>1</v>
      </c>
      <c r="I17" s="9">
        <f t="shared" si="0"/>
        <v>1</v>
      </c>
      <c r="J17" s="9">
        <f t="shared" si="0"/>
        <v>1</v>
      </c>
      <c r="K17" s="9">
        <f t="shared" si="0"/>
        <v>1</v>
      </c>
      <c r="L17" s="9">
        <f t="shared" si="0"/>
        <v>1</v>
      </c>
      <c r="M17" s="9">
        <f t="shared" si="0"/>
        <v>1</v>
      </c>
    </row>
    <row r="18" spans="1:13" x14ac:dyDescent="0.25">
      <c r="A18" s="7">
        <f>+'Gnman-Bnutagir'!A16</f>
        <v>10</v>
      </c>
      <c r="B18" s="2">
        <f>+'Gnman-Bnutagir'!B16</f>
        <v>39836000</v>
      </c>
      <c r="C18" s="8" t="str">
        <f>+'Gnman-Bnutagir'!C16</f>
        <v>Դասական սորգոյից ավել</v>
      </c>
      <c r="D18" s="9">
        <v>1</v>
      </c>
      <c r="E18" s="9">
        <f t="shared" si="0"/>
        <v>1</v>
      </c>
      <c r="F18" s="9">
        <f t="shared" si="0"/>
        <v>1</v>
      </c>
      <c r="G18" s="9">
        <f t="shared" si="0"/>
        <v>1</v>
      </c>
      <c r="H18" s="9">
        <f t="shared" si="0"/>
        <v>1</v>
      </c>
      <c r="I18" s="9">
        <f t="shared" si="0"/>
        <v>1</v>
      </c>
      <c r="J18" s="9">
        <f t="shared" si="0"/>
        <v>1</v>
      </c>
      <c r="K18" s="9">
        <f t="shared" si="0"/>
        <v>1</v>
      </c>
      <c r="L18" s="9">
        <f t="shared" si="0"/>
        <v>1</v>
      </c>
      <c r="M18" s="9">
        <f t="shared" si="0"/>
        <v>1</v>
      </c>
    </row>
    <row r="19" spans="1:13" x14ac:dyDescent="0.25">
      <c r="A19" s="7">
        <f>+'Gnman-Bnutagir'!A17</f>
        <v>11</v>
      </c>
      <c r="B19" s="2" t="str">
        <f>+'Gnman-Bnutagir'!B17</f>
        <v>39224331/1</v>
      </c>
      <c r="C19" s="8" t="str">
        <f>+'Gnman-Bnutagir'!C17</f>
        <v>Դույլ տնտեսական 7-8 լիտր</v>
      </c>
      <c r="D19" s="9">
        <v>1</v>
      </c>
      <c r="E19" s="9">
        <f t="shared" si="0"/>
        <v>1</v>
      </c>
      <c r="F19" s="9">
        <f t="shared" si="0"/>
        <v>1</v>
      </c>
      <c r="G19" s="9">
        <f t="shared" si="0"/>
        <v>1</v>
      </c>
      <c r="H19" s="9">
        <f t="shared" si="0"/>
        <v>1</v>
      </c>
      <c r="I19" s="9">
        <f t="shared" si="0"/>
        <v>1</v>
      </c>
      <c r="J19" s="9">
        <f t="shared" si="0"/>
        <v>1</v>
      </c>
      <c r="K19" s="9">
        <f t="shared" si="0"/>
        <v>1</v>
      </c>
      <c r="L19" s="9">
        <f t="shared" si="0"/>
        <v>1</v>
      </c>
      <c r="M19" s="9">
        <f t="shared" si="0"/>
        <v>1</v>
      </c>
    </row>
    <row r="20" spans="1:13" x14ac:dyDescent="0.25">
      <c r="A20" s="7">
        <f>+'Gnman-Bnutagir'!A18</f>
        <v>12</v>
      </c>
      <c r="B20" s="2" t="str">
        <f>+'Gnman-Bnutagir'!B18</f>
        <v>39224331/2</v>
      </c>
      <c r="C20" s="8" t="str">
        <f>+'Gnman-Bnutagir'!C18</f>
        <v>Դույլ տնտեսական 10-12 լիտր</v>
      </c>
      <c r="D20" s="9">
        <v>1</v>
      </c>
      <c r="E20" s="9">
        <f t="shared" si="0"/>
        <v>1</v>
      </c>
      <c r="F20" s="9">
        <f t="shared" si="0"/>
        <v>1</v>
      </c>
      <c r="G20" s="9">
        <f t="shared" si="0"/>
        <v>1</v>
      </c>
      <c r="H20" s="9">
        <f t="shared" si="0"/>
        <v>1</v>
      </c>
      <c r="I20" s="9">
        <f t="shared" si="0"/>
        <v>1</v>
      </c>
      <c r="J20" s="9">
        <f t="shared" si="0"/>
        <v>1</v>
      </c>
      <c r="K20" s="9">
        <f t="shared" si="0"/>
        <v>1</v>
      </c>
      <c r="L20" s="9">
        <f t="shared" si="0"/>
        <v>1</v>
      </c>
      <c r="M20" s="9">
        <f t="shared" si="0"/>
        <v>1</v>
      </c>
    </row>
    <row r="21" spans="1:13" x14ac:dyDescent="0.25">
      <c r="A21" s="7">
        <f>+'Gnman-Bnutagir'!A19</f>
        <v>13</v>
      </c>
      <c r="B21" s="2" t="str">
        <f>+'Gnman-Bnutagir'!B19</f>
        <v>39839200/1</v>
      </c>
      <c r="C21" s="8" t="str">
        <f>+'Gnman-Bnutagir'!C19</f>
        <v>Երկար պոչով  գոգաթիակ բռնակով</v>
      </c>
      <c r="D21" s="9">
        <v>1</v>
      </c>
      <c r="E21" s="9">
        <f t="shared" si="0"/>
        <v>1</v>
      </c>
      <c r="F21" s="9">
        <f t="shared" si="0"/>
        <v>1</v>
      </c>
      <c r="G21" s="9">
        <f t="shared" si="0"/>
        <v>1</v>
      </c>
      <c r="H21" s="9">
        <f t="shared" si="0"/>
        <v>1</v>
      </c>
      <c r="I21" s="9">
        <f t="shared" si="0"/>
        <v>1</v>
      </c>
      <c r="J21" s="9">
        <f t="shared" si="0"/>
        <v>1</v>
      </c>
      <c r="K21" s="9">
        <f t="shared" si="0"/>
        <v>1</v>
      </c>
      <c r="L21" s="9">
        <f t="shared" si="0"/>
        <v>1</v>
      </c>
      <c r="M21" s="9">
        <f t="shared" si="0"/>
        <v>1</v>
      </c>
    </row>
    <row r="22" spans="1:13" x14ac:dyDescent="0.25">
      <c r="A22" s="7">
        <f>+'Gnman-Bnutagir'!A20</f>
        <v>14</v>
      </c>
      <c r="B22" s="2">
        <f>+'Gnman-Bnutagir'!B20</f>
        <v>42961310</v>
      </c>
      <c r="C22" s="8" t="str">
        <f>+'Gnman-Bnutagir'!C20</f>
        <v xml:space="preserve">Զուգարանի թուղթ մեծ գլանափաթեթով </v>
      </c>
      <c r="D22" s="9">
        <v>1</v>
      </c>
      <c r="E22" s="9">
        <f t="shared" si="0"/>
        <v>1</v>
      </c>
      <c r="F22" s="9">
        <f t="shared" si="0"/>
        <v>1</v>
      </c>
      <c r="G22" s="9">
        <f t="shared" si="0"/>
        <v>1</v>
      </c>
      <c r="H22" s="9">
        <f t="shared" si="0"/>
        <v>1</v>
      </c>
      <c r="I22" s="9">
        <f t="shared" si="0"/>
        <v>1</v>
      </c>
      <c r="J22" s="9">
        <f t="shared" si="0"/>
        <v>1</v>
      </c>
      <c r="K22" s="9">
        <f t="shared" si="0"/>
        <v>1</v>
      </c>
      <c r="L22" s="9">
        <f t="shared" si="0"/>
        <v>1</v>
      </c>
      <c r="M22" s="9">
        <f t="shared" si="0"/>
        <v>1</v>
      </c>
    </row>
    <row r="23" spans="1:13" x14ac:dyDescent="0.25">
      <c r="A23" s="7">
        <f>+'Gnman-Bnutagir'!A21</f>
        <v>15</v>
      </c>
      <c r="B23" s="2" t="str">
        <f>+'Gnman-Bnutagir'!B21</f>
        <v>33761100/1</v>
      </c>
      <c r="C23" s="8" t="str">
        <f>+'Gnman-Bnutagir'!C21</f>
        <v>Զուգարանակոնքի անհատական թղթե ծածկոցներ, 125 թերթ, լուծվող ջրում</v>
      </c>
      <c r="D23" s="9">
        <v>1</v>
      </c>
      <c r="E23" s="9">
        <f t="shared" si="0"/>
        <v>1</v>
      </c>
      <c r="F23" s="9">
        <f t="shared" si="0"/>
        <v>1</v>
      </c>
      <c r="G23" s="9">
        <f t="shared" si="0"/>
        <v>1</v>
      </c>
      <c r="H23" s="9">
        <f t="shared" si="0"/>
        <v>1</v>
      </c>
      <c r="I23" s="9">
        <f t="shared" si="0"/>
        <v>1</v>
      </c>
      <c r="J23" s="9">
        <f t="shared" si="0"/>
        <v>1</v>
      </c>
      <c r="K23" s="9">
        <f t="shared" si="0"/>
        <v>1</v>
      </c>
      <c r="L23" s="9">
        <f t="shared" si="0"/>
        <v>1</v>
      </c>
      <c r="M23" s="9">
        <f t="shared" si="0"/>
        <v>1</v>
      </c>
    </row>
    <row r="24" spans="1:13" x14ac:dyDescent="0.25">
      <c r="A24" s="7">
        <f>+'Gnman-Bnutagir'!A22</f>
        <v>16</v>
      </c>
      <c r="B24" s="2" t="str">
        <f>+'Gnman-Bnutagir'!B22</f>
        <v>33761100/2</v>
      </c>
      <c r="C24" s="8" t="str">
        <f>+'Gnman-Bnutagir'!C22</f>
        <v>Զուգարանի թուղթ եռաշերտ</v>
      </c>
      <c r="D24" s="9">
        <v>1</v>
      </c>
      <c r="E24" s="9">
        <f t="shared" si="0"/>
        <v>1</v>
      </c>
      <c r="F24" s="9">
        <f t="shared" si="0"/>
        <v>1</v>
      </c>
      <c r="G24" s="9">
        <f t="shared" si="0"/>
        <v>1</v>
      </c>
      <c r="H24" s="9">
        <f t="shared" si="0"/>
        <v>1</v>
      </c>
      <c r="I24" s="9">
        <f t="shared" si="0"/>
        <v>1</v>
      </c>
      <c r="J24" s="9">
        <f t="shared" si="0"/>
        <v>1</v>
      </c>
      <c r="K24" s="9">
        <f t="shared" si="0"/>
        <v>1</v>
      </c>
      <c r="L24" s="9">
        <f t="shared" si="0"/>
        <v>1</v>
      </c>
      <c r="M24" s="9">
        <f t="shared" si="0"/>
        <v>1</v>
      </c>
    </row>
    <row r="25" spans="1:13" x14ac:dyDescent="0.25">
      <c r="A25" s="7">
        <f>+'Gnman-Bnutagir'!A23</f>
        <v>17</v>
      </c>
      <c r="B25" s="2" t="str">
        <f>+'Gnman-Bnutagir'!B23</f>
        <v>33761100/3</v>
      </c>
      <c r="C25" s="8" t="str">
        <f>+'Gnman-Bnutagir'!C23</f>
        <v xml:space="preserve">Զուգարանի թուղթ միաշերտ </v>
      </c>
      <c r="D25" s="9">
        <v>1</v>
      </c>
      <c r="E25" s="9">
        <f t="shared" ref="E25:M40" si="1">+D25</f>
        <v>1</v>
      </c>
      <c r="F25" s="9">
        <f t="shared" si="1"/>
        <v>1</v>
      </c>
      <c r="G25" s="9">
        <f t="shared" si="1"/>
        <v>1</v>
      </c>
      <c r="H25" s="9">
        <f t="shared" si="1"/>
        <v>1</v>
      </c>
      <c r="I25" s="9">
        <f t="shared" si="1"/>
        <v>1</v>
      </c>
      <c r="J25" s="9">
        <f t="shared" si="1"/>
        <v>1</v>
      </c>
      <c r="K25" s="9">
        <f t="shared" si="1"/>
        <v>1</v>
      </c>
      <c r="L25" s="9">
        <f t="shared" si="1"/>
        <v>1</v>
      </c>
      <c r="M25" s="9">
        <f t="shared" si="1"/>
        <v>1</v>
      </c>
    </row>
    <row r="26" spans="1:13" x14ac:dyDescent="0.25">
      <c r="A26" s="7">
        <f>+'Gnman-Bnutagir'!A24</f>
        <v>18</v>
      </c>
      <c r="B26" s="2">
        <f>+'Gnman-Bnutagir'!B24</f>
        <v>33761300</v>
      </c>
      <c r="C26" s="8" t="str">
        <f>+'Gnman-Bnutagir'!C24</f>
        <v>Թղթե սրբիչներ</v>
      </c>
      <c r="D26" s="9">
        <v>1</v>
      </c>
      <c r="E26" s="9">
        <f t="shared" si="1"/>
        <v>1</v>
      </c>
      <c r="F26" s="9">
        <f t="shared" si="1"/>
        <v>1</v>
      </c>
      <c r="G26" s="9">
        <f t="shared" si="1"/>
        <v>1</v>
      </c>
      <c r="H26" s="9">
        <f t="shared" si="1"/>
        <v>1</v>
      </c>
      <c r="I26" s="9">
        <f t="shared" si="1"/>
        <v>1</v>
      </c>
      <c r="J26" s="9">
        <f t="shared" si="1"/>
        <v>1</v>
      </c>
      <c r="K26" s="9">
        <f t="shared" si="1"/>
        <v>1</v>
      </c>
      <c r="L26" s="9">
        <f t="shared" si="1"/>
        <v>1</v>
      </c>
      <c r="M26" s="9">
        <f t="shared" si="1"/>
        <v>1</v>
      </c>
    </row>
    <row r="27" spans="1:13" x14ac:dyDescent="0.25">
      <c r="A27" s="7">
        <f>+'Gnman-Bnutagir'!A25</f>
        <v>19</v>
      </c>
      <c r="B27" s="2">
        <f>+'Gnman-Bnutagir'!B25</f>
        <v>39831247</v>
      </c>
      <c r="C27" s="8" t="str">
        <f>+'Gnman-Bnutagir'!C25</f>
        <v>Ժավել</v>
      </c>
      <c r="D27" s="9">
        <v>1</v>
      </c>
      <c r="E27" s="9">
        <f t="shared" si="1"/>
        <v>1</v>
      </c>
      <c r="F27" s="9">
        <f t="shared" si="1"/>
        <v>1</v>
      </c>
      <c r="G27" s="9">
        <f t="shared" si="1"/>
        <v>1</v>
      </c>
      <c r="H27" s="9">
        <f t="shared" si="1"/>
        <v>1</v>
      </c>
      <c r="I27" s="9">
        <f t="shared" si="1"/>
        <v>1</v>
      </c>
      <c r="J27" s="9">
        <f t="shared" si="1"/>
        <v>1</v>
      </c>
      <c r="K27" s="9">
        <f t="shared" si="1"/>
        <v>1</v>
      </c>
      <c r="L27" s="9">
        <f t="shared" si="1"/>
        <v>1</v>
      </c>
      <c r="M27" s="9">
        <f t="shared" si="1"/>
        <v>1</v>
      </c>
    </row>
    <row r="28" spans="1:13" x14ac:dyDescent="0.25">
      <c r="A28" s="7">
        <f>+'Gnman-Bnutagir'!A26</f>
        <v>20</v>
      </c>
      <c r="B28" s="2">
        <f>+'Gnman-Bnutagir'!B26</f>
        <v>39831242</v>
      </c>
      <c r="C28" s="8" t="str">
        <f>+'Gnman-Bnutagir'!C26</f>
        <v>Լվացքի փոշի, ձեռքի</v>
      </c>
      <c r="D28" s="9">
        <v>1</v>
      </c>
      <c r="E28" s="9">
        <f t="shared" si="1"/>
        <v>1</v>
      </c>
      <c r="F28" s="9">
        <f t="shared" si="1"/>
        <v>1</v>
      </c>
      <c r="G28" s="9">
        <f t="shared" si="1"/>
        <v>1</v>
      </c>
      <c r="H28" s="9">
        <f t="shared" si="1"/>
        <v>1</v>
      </c>
      <c r="I28" s="9">
        <f t="shared" si="1"/>
        <v>1</v>
      </c>
      <c r="J28" s="9">
        <f t="shared" si="1"/>
        <v>1</v>
      </c>
      <c r="K28" s="9">
        <f t="shared" si="1"/>
        <v>1</v>
      </c>
      <c r="L28" s="9">
        <f t="shared" si="1"/>
        <v>1</v>
      </c>
      <c r="M28" s="9">
        <f t="shared" si="1"/>
        <v>1</v>
      </c>
    </row>
    <row r="29" spans="1:13" x14ac:dyDescent="0.25">
      <c r="A29" s="7">
        <f>+'Gnman-Bnutagir'!A27</f>
        <v>21</v>
      </c>
      <c r="B29" s="2">
        <f>+'Gnman-Bnutagir'!B27</f>
        <v>39221480</v>
      </c>
      <c r="C29" s="8" t="str">
        <f>+'Gnman-Bnutagir'!C27</f>
        <v>Խոզանակ զուգարանակոնքը մաքրելու համար</v>
      </c>
      <c r="D29" s="9">
        <v>1</v>
      </c>
      <c r="E29" s="9">
        <f t="shared" si="1"/>
        <v>1</v>
      </c>
      <c r="F29" s="9">
        <f t="shared" si="1"/>
        <v>1</v>
      </c>
      <c r="G29" s="9">
        <f t="shared" si="1"/>
        <v>1</v>
      </c>
      <c r="H29" s="9">
        <f t="shared" si="1"/>
        <v>1</v>
      </c>
      <c r="I29" s="9">
        <f t="shared" si="1"/>
        <v>1</v>
      </c>
      <c r="J29" s="9">
        <f t="shared" si="1"/>
        <v>1</v>
      </c>
      <c r="K29" s="9">
        <f t="shared" si="1"/>
        <v>1</v>
      </c>
      <c r="L29" s="9">
        <f t="shared" si="1"/>
        <v>1</v>
      </c>
      <c r="M29" s="9">
        <f t="shared" si="1"/>
        <v>1</v>
      </c>
    </row>
    <row r="30" spans="1:13" x14ac:dyDescent="0.25">
      <c r="A30" s="7">
        <f>+'Gnman-Bnutagir'!A28</f>
        <v>22</v>
      </c>
      <c r="B30" s="2">
        <f>+'Gnman-Bnutagir'!B28</f>
        <v>39513200</v>
      </c>
      <c r="C30" s="8" t="str">
        <f>+'Gnman-Bnutagir'!C28</f>
        <v>Ծալված թղթե սրբիչ</v>
      </c>
      <c r="D30" s="9">
        <v>1</v>
      </c>
      <c r="E30" s="9">
        <f t="shared" si="1"/>
        <v>1</v>
      </c>
      <c r="F30" s="9">
        <f t="shared" si="1"/>
        <v>1</v>
      </c>
      <c r="G30" s="9">
        <f t="shared" si="1"/>
        <v>1</v>
      </c>
      <c r="H30" s="9">
        <f t="shared" si="1"/>
        <v>1</v>
      </c>
      <c r="I30" s="9">
        <f t="shared" si="1"/>
        <v>1</v>
      </c>
      <c r="J30" s="9">
        <f t="shared" si="1"/>
        <v>1</v>
      </c>
      <c r="K30" s="9">
        <f t="shared" si="1"/>
        <v>1</v>
      </c>
      <c r="L30" s="9">
        <f t="shared" si="1"/>
        <v>1</v>
      </c>
      <c r="M30" s="9">
        <f t="shared" si="1"/>
        <v>1</v>
      </c>
    </row>
    <row r="31" spans="1:13" x14ac:dyDescent="0.25">
      <c r="A31" s="7">
        <f>+'Gnman-Bnutagir'!A29</f>
        <v>23</v>
      </c>
      <c r="B31" s="2" t="str">
        <f>+'Gnman-Bnutagir'!B29</f>
        <v>39831245/1</v>
      </c>
      <c r="C31" s="8" t="str">
        <f>+'Gnman-Bnutagir'!C29</f>
        <v>Հեղուկ օճառ դիսպենսերների համար, 5 լ</v>
      </c>
      <c r="D31" s="9">
        <v>1</v>
      </c>
      <c r="E31" s="9">
        <f t="shared" si="1"/>
        <v>1</v>
      </c>
      <c r="F31" s="9">
        <f t="shared" si="1"/>
        <v>1</v>
      </c>
      <c r="G31" s="9">
        <f t="shared" si="1"/>
        <v>1</v>
      </c>
      <c r="H31" s="9">
        <f t="shared" si="1"/>
        <v>1</v>
      </c>
      <c r="I31" s="9">
        <f t="shared" si="1"/>
        <v>1</v>
      </c>
      <c r="J31" s="9">
        <f t="shared" si="1"/>
        <v>1</v>
      </c>
      <c r="K31" s="9">
        <f t="shared" si="1"/>
        <v>1</v>
      </c>
      <c r="L31" s="9">
        <f t="shared" si="1"/>
        <v>1</v>
      </c>
      <c r="M31" s="9">
        <f t="shared" si="1"/>
        <v>1</v>
      </c>
    </row>
    <row r="32" spans="1:13" x14ac:dyDescent="0.25">
      <c r="A32" s="7">
        <f>+'Gnman-Bnutagir'!A30</f>
        <v>24</v>
      </c>
      <c r="B32" s="2" t="str">
        <f>+'Gnman-Bnutagir'!B30</f>
        <v>39831245/2</v>
      </c>
      <c r="C32" s="8" t="str">
        <f>+'Gnman-Bnutagir'!C30</f>
        <v>Հեղուկ օճառ 5լ</v>
      </c>
      <c r="D32" s="9">
        <v>1</v>
      </c>
      <c r="E32" s="9">
        <f t="shared" si="1"/>
        <v>1</v>
      </c>
      <c r="F32" s="9">
        <f t="shared" si="1"/>
        <v>1</v>
      </c>
      <c r="G32" s="9">
        <f t="shared" si="1"/>
        <v>1</v>
      </c>
      <c r="H32" s="9">
        <f t="shared" si="1"/>
        <v>1</v>
      </c>
      <c r="I32" s="9">
        <f t="shared" si="1"/>
        <v>1</v>
      </c>
      <c r="J32" s="9">
        <f t="shared" si="1"/>
        <v>1</v>
      </c>
      <c r="K32" s="9">
        <f t="shared" si="1"/>
        <v>1</v>
      </c>
      <c r="L32" s="9">
        <f t="shared" si="1"/>
        <v>1</v>
      </c>
      <c r="M32" s="9">
        <f t="shared" si="1"/>
        <v>1</v>
      </c>
    </row>
    <row r="33" spans="1:13" x14ac:dyDescent="0.25">
      <c r="A33" s="7">
        <f>+'Gnman-Bnutagir'!A31</f>
        <v>25</v>
      </c>
      <c r="B33" s="2" t="str">
        <f>+'Gnman-Bnutagir'!B31</f>
        <v>39811300/1</v>
      </c>
      <c r="C33" s="8" t="str">
        <f>+'Gnman-Bnutagir'!C31</f>
        <v>Հոտազերծիչ, օդի</v>
      </c>
      <c r="D33" s="9">
        <v>1</v>
      </c>
      <c r="E33" s="9">
        <f t="shared" si="1"/>
        <v>1</v>
      </c>
      <c r="F33" s="9">
        <f t="shared" si="1"/>
        <v>1</v>
      </c>
      <c r="G33" s="9">
        <f t="shared" si="1"/>
        <v>1</v>
      </c>
      <c r="H33" s="9">
        <f t="shared" si="1"/>
        <v>1</v>
      </c>
      <c r="I33" s="9">
        <f t="shared" si="1"/>
        <v>1</v>
      </c>
      <c r="J33" s="9">
        <f t="shared" si="1"/>
        <v>1</v>
      </c>
      <c r="K33" s="9">
        <f t="shared" si="1"/>
        <v>1</v>
      </c>
      <c r="L33" s="9">
        <f t="shared" si="1"/>
        <v>1</v>
      </c>
      <c r="M33" s="9">
        <f t="shared" si="1"/>
        <v>1</v>
      </c>
    </row>
    <row r="34" spans="1:13" x14ac:dyDescent="0.25">
      <c r="A34" s="7">
        <f>+'Gnman-Bnutagir'!A32</f>
        <v>26</v>
      </c>
      <c r="B34" s="2">
        <f>+'Gnman-Bnutagir'!B32</f>
        <v>39831283</v>
      </c>
      <c r="C34" s="8" t="str">
        <f>+'Gnman-Bnutagir'!C32</f>
        <v>Հատակի միկրոֆիբրե լաթ</v>
      </c>
      <c r="D34" s="9">
        <v>1</v>
      </c>
      <c r="E34" s="9">
        <f t="shared" si="1"/>
        <v>1</v>
      </c>
      <c r="F34" s="9">
        <f t="shared" si="1"/>
        <v>1</v>
      </c>
      <c r="G34" s="9">
        <f t="shared" si="1"/>
        <v>1</v>
      </c>
      <c r="H34" s="9">
        <f t="shared" si="1"/>
        <v>1</v>
      </c>
      <c r="I34" s="9">
        <f t="shared" si="1"/>
        <v>1</v>
      </c>
      <c r="J34" s="9">
        <f t="shared" si="1"/>
        <v>1</v>
      </c>
      <c r="K34" s="9">
        <f t="shared" si="1"/>
        <v>1</v>
      </c>
      <c r="L34" s="9">
        <f t="shared" si="1"/>
        <v>1</v>
      </c>
      <c r="M34" s="9">
        <f t="shared" si="1"/>
        <v>1</v>
      </c>
    </row>
    <row r="35" spans="1:13" x14ac:dyDescent="0.25">
      <c r="A35" s="7">
        <f>+'Gnman-Bnutagir'!A33</f>
        <v>27</v>
      </c>
      <c r="B35" s="2" t="str">
        <f>+'Gnman-Bnutagir'!B33</f>
        <v>39835000/1</v>
      </c>
      <c r="C35" s="8" t="str">
        <f>+'Gnman-Bnutagir'!C33</f>
        <v>Հատակի մաքրման հավաքածու-1</v>
      </c>
      <c r="D35" s="9">
        <v>1</v>
      </c>
      <c r="E35" s="9">
        <f t="shared" si="1"/>
        <v>1</v>
      </c>
      <c r="F35" s="9">
        <f t="shared" si="1"/>
        <v>1</v>
      </c>
      <c r="G35" s="9">
        <f t="shared" si="1"/>
        <v>1</v>
      </c>
      <c r="H35" s="9">
        <f t="shared" si="1"/>
        <v>1</v>
      </c>
      <c r="I35" s="9">
        <f t="shared" si="1"/>
        <v>1</v>
      </c>
      <c r="J35" s="9">
        <f t="shared" si="1"/>
        <v>1</v>
      </c>
      <c r="K35" s="9">
        <f t="shared" si="1"/>
        <v>1</v>
      </c>
      <c r="L35" s="9">
        <f t="shared" si="1"/>
        <v>1</v>
      </c>
      <c r="M35" s="9">
        <f t="shared" si="1"/>
        <v>1</v>
      </c>
    </row>
    <row r="36" spans="1:13" x14ac:dyDescent="0.25">
      <c r="A36" s="7">
        <f>+'Gnman-Bnutagir'!A34</f>
        <v>28</v>
      </c>
      <c r="B36" s="2" t="str">
        <f>+'Gnman-Bnutagir'!B34</f>
        <v>39835000/2</v>
      </c>
      <c r="C36" s="8" t="str">
        <f>+'Gnman-Bnutagir'!C34</f>
        <v>Հատակի մաքրման հավաքածու-2</v>
      </c>
      <c r="D36" s="9">
        <v>1</v>
      </c>
      <c r="E36" s="9">
        <f t="shared" si="1"/>
        <v>1</v>
      </c>
      <c r="F36" s="9">
        <f t="shared" si="1"/>
        <v>1</v>
      </c>
      <c r="G36" s="9">
        <f t="shared" si="1"/>
        <v>1</v>
      </c>
      <c r="H36" s="9">
        <f t="shared" si="1"/>
        <v>1</v>
      </c>
      <c r="I36" s="9">
        <f t="shared" si="1"/>
        <v>1</v>
      </c>
      <c r="J36" s="9">
        <f t="shared" si="1"/>
        <v>1</v>
      </c>
      <c r="K36" s="9">
        <f t="shared" si="1"/>
        <v>1</v>
      </c>
      <c r="L36" s="9">
        <f t="shared" si="1"/>
        <v>1</v>
      </c>
      <c r="M36" s="9">
        <f t="shared" si="1"/>
        <v>1</v>
      </c>
    </row>
    <row r="37" spans="1:13" x14ac:dyDescent="0.25">
      <c r="A37" s="7">
        <f>+'Gnman-Bnutagir'!A35</f>
        <v>29</v>
      </c>
      <c r="B37" s="2" t="str">
        <f>+'Gnman-Bnutagir'!B35</f>
        <v>39839200/2</v>
      </c>
      <c r="C37" s="8" t="str">
        <f>+'Gnman-Bnutagir'!C35</f>
        <v>Հատակի մաքրման հավաքածու-3 (Երկար պոչով խոզանակ տնտեսական և գոգաթիակ բռնակով)</v>
      </c>
      <c r="D37" s="9">
        <v>1</v>
      </c>
      <c r="E37" s="9">
        <f t="shared" si="1"/>
        <v>1</v>
      </c>
      <c r="F37" s="9">
        <f t="shared" si="1"/>
        <v>1</v>
      </c>
      <c r="G37" s="9">
        <f t="shared" si="1"/>
        <v>1</v>
      </c>
      <c r="H37" s="9">
        <f t="shared" si="1"/>
        <v>1</v>
      </c>
      <c r="I37" s="9">
        <f t="shared" si="1"/>
        <v>1</v>
      </c>
      <c r="J37" s="9">
        <f t="shared" si="1"/>
        <v>1</v>
      </c>
      <c r="K37" s="9">
        <f t="shared" si="1"/>
        <v>1</v>
      </c>
      <c r="L37" s="9">
        <f t="shared" si="1"/>
        <v>1</v>
      </c>
      <c r="M37" s="9">
        <f t="shared" si="1"/>
        <v>1</v>
      </c>
    </row>
    <row r="38" spans="1:13" x14ac:dyDescent="0.25">
      <c r="A38" s="7">
        <f>+'Gnman-Bnutagir'!A36</f>
        <v>30</v>
      </c>
      <c r="B38" s="2">
        <f>+'Gnman-Bnutagir'!B36</f>
        <v>39831276</v>
      </c>
      <c r="C38" s="8" t="str">
        <f>+'Gnman-Bnutagir'!C36</f>
        <v xml:space="preserve">Մաքրման միջոց զուգարանակոնքի  մանրէասպան </v>
      </c>
      <c r="D38" s="9">
        <v>1</v>
      </c>
      <c r="E38" s="9">
        <f t="shared" si="1"/>
        <v>1</v>
      </c>
      <c r="F38" s="9">
        <f t="shared" si="1"/>
        <v>1</v>
      </c>
      <c r="G38" s="9">
        <f t="shared" si="1"/>
        <v>1</v>
      </c>
      <c r="H38" s="9">
        <f t="shared" si="1"/>
        <v>1</v>
      </c>
      <c r="I38" s="9">
        <f t="shared" si="1"/>
        <v>1</v>
      </c>
      <c r="J38" s="9">
        <f t="shared" si="1"/>
        <v>1</v>
      </c>
      <c r="K38" s="9">
        <f t="shared" si="1"/>
        <v>1</v>
      </c>
      <c r="L38" s="9">
        <f t="shared" si="1"/>
        <v>1</v>
      </c>
      <c r="M38" s="9">
        <f t="shared" si="1"/>
        <v>1</v>
      </c>
    </row>
    <row r="39" spans="1:13" x14ac:dyDescent="0.25">
      <c r="A39" s="7">
        <f>+'Gnman-Bnutagir'!A37</f>
        <v>31</v>
      </c>
      <c r="B39" s="2">
        <f>+'Gnman-Bnutagir'!B37</f>
        <v>39812600</v>
      </c>
      <c r="C39" s="8" t="str">
        <f>+'Gnman-Bnutagir'!C37</f>
        <v>Մաքրող փոշի, ախտահանող հատկությամբ</v>
      </c>
      <c r="D39" s="9">
        <v>1</v>
      </c>
      <c r="E39" s="9">
        <f t="shared" si="1"/>
        <v>1</v>
      </c>
      <c r="F39" s="9">
        <f t="shared" si="1"/>
        <v>1</v>
      </c>
      <c r="G39" s="9">
        <f t="shared" si="1"/>
        <v>1</v>
      </c>
      <c r="H39" s="9">
        <f t="shared" si="1"/>
        <v>1</v>
      </c>
      <c r="I39" s="9">
        <f t="shared" si="1"/>
        <v>1</v>
      </c>
      <c r="J39" s="9">
        <f t="shared" si="1"/>
        <v>1</v>
      </c>
      <c r="K39" s="9">
        <f t="shared" si="1"/>
        <v>1</v>
      </c>
      <c r="L39" s="9">
        <f t="shared" si="1"/>
        <v>1</v>
      </c>
      <c r="M39" s="9">
        <f t="shared" si="1"/>
        <v>1</v>
      </c>
    </row>
    <row r="40" spans="1:13" x14ac:dyDescent="0.25">
      <c r="A40" s="7">
        <f>+'Gnman-Bnutagir'!A38</f>
        <v>32</v>
      </c>
      <c r="B40" s="2">
        <f>+'Gnman-Bnutagir'!B38</f>
        <v>39713410</v>
      </c>
      <c r="C40" s="8" t="str">
        <f>+'Gnman-Bnutagir'!C38</f>
        <v>Ուղղանկյուն շվաբրի գլխիկ, թելերով</v>
      </c>
      <c r="D40" s="9">
        <v>1</v>
      </c>
      <c r="E40" s="9">
        <f t="shared" si="1"/>
        <v>1</v>
      </c>
      <c r="F40" s="9">
        <f t="shared" si="1"/>
        <v>1</v>
      </c>
      <c r="G40" s="9">
        <f t="shared" si="1"/>
        <v>1</v>
      </c>
      <c r="H40" s="9">
        <f t="shared" si="1"/>
        <v>1</v>
      </c>
      <c r="I40" s="9">
        <f t="shared" si="1"/>
        <v>1</v>
      </c>
      <c r="J40" s="9">
        <f t="shared" si="1"/>
        <v>1</v>
      </c>
      <c r="K40" s="9">
        <f t="shared" si="1"/>
        <v>1</v>
      </c>
      <c r="L40" s="9">
        <f t="shared" si="1"/>
        <v>1</v>
      </c>
      <c r="M40" s="9">
        <f t="shared" si="1"/>
        <v>1</v>
      </c>
    </row>
    <row r="41" spans="1:13" x14ac:dyDescent="0.25">
      <c r="A41" s="7">
        <f>+'Gnman-Bnutagir'!A39</f>
        <v>33</v>
      </c>
      <c r="B41" s="2" t="str">
        <f>+'Gnman-Bnutagir'!B39</f>
        <v>39831210/1</v>
      </c>
      <c r="C41" s="8" t="str">
        <f>+'Gnman-Bnutagir'!C39</f>
        <v xml:space="preserve">Սպասք լվանալու հեղուկ, 1000 մլ </v>
      </c>
      <c r="D41" s="9">
        <v>1</v>
      </c>
      <c r="E41" s="9">
        <f t="shared" ref="E41:M49" si="2">+D41</f>
        <v>1</v>
      </c>
      <c r="F41" s="9">
        <f t="shared" si="2"/>
        <v>1</v>
      </c>
      <c r="G41" s="9">
        <f t="shared" si="2"/>
        <v>1</v>
      </c>
      <c r="H41" s="9">
        <f t="shared" si="2"/>
        <v>1</v>
      </c>
      <c r="I41" s="9">
        <f t="shared" si="2"/>
        <v>1</v>
      </c>
      <c r="J41" s="9">
        <f t="shared" si="2"/>
        <v>1</v>
      </c>
      <c r="K41" s="9">
        <f t="shared" si="2"/>
        <v>1</v>
      </c>
      <c r="L41" s="9">
        <f t="shared" si="2"/>
        <v>1</v>
      </c>
      <c r="M41" s="9">
        <f t="shared" si="2"/>
        <v>1</v>
      </c>
    </row>
    <row r="42" spans="1:13" x14ac:dyDescent="0.25">
      <c r="A42" s="7">
        <f>+'Gnman-Bnutagir'!A40</f>
        <v>34</v>
      </c>
      <c r="B42" s="2" t="str">
        <f>+'Gnman-Bnutagir'!B40</f>
        <v>39831210/2</v>
      </c>
      <c r="C42" s="8" t="str">
        <f>+'Gnman-Bnutagir'!C40</f>
        <v xml:space="preserve">Սպասք լվանալու հեղուկ, 5 լ </v>
      </c>
      <c r="D42" s="9">
        <v>1</v>
      </c>
      <c r="E42" s="9">
        <f t="shared" si="2"/>
        <v>1</v>
      </c>
      <c r="F42" s="9">
        <f t="shared" si="2"/>
        <v>1</v>
      </c>
      <c r="G42" s="9">
        <f t="shared" si="2"/>
        <v>1</v>
      </c>
      <c r="H42" s="9">
        <f t="shared" si="2"/>
        <v>1</v>
      </c>
      <c r="I42" s="9">
        <f t="shared" si="2"/>
        <v>1</v>
      </c>
      <c r="J42" s="9">
        <f t="shared" si="2"/>
        <v>1</v>
      </c>
      <c r="K42" s="9">
        <f t="shared" si="2"/>
        <v>1</v>
      </c>
      <c r="L42" s="9">
        <f t="shared" si="2"/>
        <v>1</v>
      </c>
      <c r="M42" s="9">
        <f t="shared" si="2"/>
        <v>1</v>
      </c>
    </row>
    <row r="43" spans="1:13" x14ac:dyDescent="0.25">
      <c r="A43" s="7">
        <f>+'Gnman-Bnutagir'!A41</f>
        <v>35</v>
      </c>
      <c r="B43" s="2" t="str">
        <f>+'Gnman-Bnutagir'!B41</f>
        <v>39221490/1</v>
      </c>
      <c r="C43" s="8" t="str">
        <f>+'Gnman-Bnutagir'!C41</f>
        <v>Սպունգ սպասք լվանալու համար, տուփի մեջ 5 հատ</v>
      </c>
      <c r="D43" s="9">
        <v>1</v>
      </c>
      <c r="E43" s="9">
        <f t="shared" si="2"/>
        <v>1</v>
      </c>
      <c r="F43" s="9">
        <f t="shared" si="2"/>
        <v>1</v>
      </c>
      <c r="G43" s="9">
        <f t="shared" si="2"/>
        <v>1</v>
      </c>
      <c r="H43" s="9">
        <f t="shared" si="2"/>
        <v>1</v>
      </c>
      <c r="I43" s="9">
        <f t="shared" si="2"/>
        <v>1</v>
      </c>
      <c r="J43" s="9">
        <f t="shared" si="2"/>
        <v>1</v>
      </c>
      <c r="K43" s="9">
        <f t="shared" si="2"/>
        <v>1</v>
      </c>
      <c r="L43" s="9">
        <f t="shared" si="2"/>
        <v>1</v>
      </c>
      <c r="M43" s="9">
        <f t="shared" si="2"/>
        <v>1</v>
      </c>
    </row>
    <row r="44" spans="1:13" x14ac:dyDescent="0.25">
      <c r="A44" s="7">
        <f>+'Gnman-Bnutagir'!A42</f>
        <v>36</v>
      </c>
      <c r="B44" s="2" t="str">
        <f>+'Gnman-Bnutagir'!B42</f>
        <v>39221490/2</v>
      </c>
      <c r="C44" s="8" t="str">
        <f>+'Gnman-Bnutagir'!C42</f>
        <v>Սպունգ բարակ մետաղական լարով մակերեսի վրա</v>
      </c>
      <c r="D44" s="9">
        <v>1</v>
      </c>
      <c r="E44" s="9">
        <f t="shared" si="2"/>
        <v>1</v>
      </c>
      <c r="F44" s="9">
        <f t="shared" si="2"/>
        <v>1</v>
      </c>
      <c r="G44" s="9">
        <f t="shared" si="2"/>
        <v>1</v>
      </c>
      <c r="H44" s="9">
        <f t="shared" si="2"/>
        <v>1</v>
      </c>
      <c r="I44" s="9">
        <f t="shared" si="2"/>
        <v>1</v>
      </c>
      <c r="J44" s="9">
        <f t="shared" si="2"/>
        <v>1</v>
      </c>
      <c r="K44" s="9">
        <f t="shared" si="2"/>
        <v>1</v>
      </c>
      <c r="L44" s="9">
        <f t="shared" si="2"/>
        <v>1</v>
      </c>
      <c r="M44" s="9">
        <f t="shared" si="2"/>
        <v>1</v>
      </c>
    </row>
    <row r="45" spans="1:13" x14ac:dyDescent="0.25">
      <c r="A45" s="7">
        <f>+'Gnman-Bnutagir'!A43</f>
        <v>37</v>
      </c>
      <c r="B45" s="2">
        <f>+'Gnman-Bnutagir'!B43</f>
        <v>18421130</v>
      </c>
      <c r="C45" s="8" t="str">
        <f>+'Gnman-Bnutagir'!C43</f>
        <v>Տնտեսական ձեռնոցներ, ռետինե</v>
      </c>
      <c r="D45" s="9">
        <v>1</v>
      </c>
      <c r="E45" s="9">
        <f t="shared" si="2"/>
        <v>1</v>
      </c>
      <c r="F45" s="9">
        <f t="shared" si="2"/>
        <v>1</v>
      </c>
      <c r="G45" s="9">
        <f t="shared" si="2"/>
        <v>1</v>
      </c>
      <c r="H45" s="9">
        <f t="shared" si="2"/>
        <v>1</v>
      </c>
      <c r="I45" s="9">
        <f t="shared" si="2"/>
        <v>1</v>
      </c>
      <c r="J45" s="9">
        <f t="shared" si="2"/>
        <v>1</v>
      </c>
      <c r="K45" s="9">
        <f t="shared" si="2"/>
        <v>1</v>
      </c>
      <c r="L45" s="9">
        <f t="shared" si="2"/>
        <v>1</v>
      </c>
      <c r="M45" s="9">
        <f t="shared" si="2"/>
        <v>1</v>
      </c>
    </row>
    <row r="46" spans="1:13" x14ac:dyDescent="0.25">
      <c r="A46" s="7">
        <f>+'Gnman-Bnutagir'!A44</f>
        <v>38</v>
      </c>
      <c r="B46" s="2" t="str">
        <f>+'Gnman-Bnutagir'!B44</f>
        <v>39811300/2</v>
      </c>
      <c r="C46" s="8" t="str">
        <f>+'Gnman-Bnutagir'!C44</f>
        <v>Փոխարինող բալոն ավտոմատ սպրեյ հեղուկացիրի համար 250 մլ</v>
      </c>
      <c r="D46" s="9">
        <v>1</v>
      </c>
      <c r="E46" s="9">
        <f t="shared" si="2"/>
        <v>1</v>
      </c>
      <c r="F46" s="9">
        <f t="shared" si="2"/>
        <v>1</v>
      </c>
      <c r="G46" s="9">
        <f t="shared" si="2"/>
        <v>1</v>
      </c>
      <c r="H46" s="9">
        <f t="shared" si="2"/>
        <v>1</v>
      </c>
      <c r="I46" s="9">
        <f t="shared" si="2"/>
        <v>1</v>
      </c>
      <c r="J46" s="9">
        <f t="shared" si="2"/>
        <v>1</v>
      </c>
      <c r="K46" s="9">
        <f t="shared" si="2"/>
        <v>1</v>
      </c>
      <c r="L46" s="9">
        <f t="shared" si="2"/>
        <v>1</v>
      </c>
      <c r="M46" s="9">
        <f t="shared" si="2"/>
        <v>1</v>
      </c>
    </row>
    <row r="47" spans="1:13" x14ac:dyDescent="0.25">
      <c r="A47" s="7">
        <f>+'Gnman-Bnutagir'!A45</f>
        <v>39</v>
      </c>
      <c r="B47" s="2" t="str">
        <f>+'Gnman-Bnutagir'!B45</f>
        <v>33711480/1</v>
      </c>
      <c r="C47" s="8" t="str">
        <f>+'Gnman-Bnutagir'!C45</f>
        <v>Քարթրիջ օճառ-փրփուր դիսպենսերների համար, 1 լ</v>
      </c>
      <c r="D47" s="9">
        <v>1</v>
      </c>
      <c r="E47" s="9">
        <f t="shared" si="2"/>
        <v>1</v>
      </c>
      <c r="F47" s="9">
        <f t="shared" si="2"/>
        <v>1</v>
      </c>
      <c r="G47" s="9">
        <f t="shared" si="2"/>
        <v>1</v>
      </c>
      <c r="H47" s="9">
        <f t="shared" si="2"/>
        <v>1</v>
      </c>
      <c r="I47" s="9">
        <f t="shared" si="2"/>
        <v>1</v>
      </c>
      <c r="J47" s="9">
        <f t="shared" si="2"/>
        <v>1</v>
      </c>
      <c r="K47" s="9">
        <f t="shared" si="2"/>
        <v>1</v>
      </c>
      <c r="L47" s="9">
        <f t="shared" si="2"/>
        <v>1</v>
      </c>
      <c r="M47" s="9">
        <f t="shared" si="2"/>
        <v>1</v>
      </c>
    </row>
    <row r="48" spans="1:13" x14ac:dyDescent="0.25">
      <c r="A48" s="7">
        <f>+'Gnman-Bnutagir'!A46</f>
        <v>40</v>
      </c>
      <c r="B48" s="2" t="str">
        <f>+'Gnman-Bnutagir'!B46</f>
        <v>39831245/3</v>
      </c>
      <c r="C48" s="8" t="str">
        <f>+'Gnman-Bnutagir'!C46</f>
        <v>Քարթրիջ հեղուկ օճառ դիսպենսերների համար, 1 լ</v>
      </c>
      <c r="D48" s="9">
        <v>1</v>
      </c>
      <c r="E48" s="9">
        <f t="shared" si="2"/>
        <v>1</v>
      </c>
      <c r="F48" s="9">
        <f t="shared" si="2"/>
        <v>1</v>
      </c>
      <c r="G48" s="9">
        <f t="shared" si="2"/>
        <v>1</v>
      </c>
      <c r="H48" s="9">
        <f t="shared" si="2"/>
        <v>1</v>
      </c>
      <c r="I48" s="9">
        <f t="shared" si="2"/>
        <v>1</v>
      </c>
      <c r="J48" s="9">
        <f t="shared" si="2"/>
        <v>1</v>
      </c>
      <c r="K48" s="9">
        <f t="shared" si="2"/>
        <v>1</v>
      </c>
      <c r="L48" s="9">
        <f t="shared" si="2"/>
        <v>1</v>
      </c>
      <c r="M48" s="9">
        <f t="shared" si="2"/>
        <v>1</v>
      </c>
    </row>
    <row r="49" spans="1:13" x14ac:dyDescent="0.25">
      <c r="A49" s="7">
        <f>+'Gnman-Bnutagir'!A47</f>
        <v>41</v>
      </c>
      <c r="B49" s="2" t="str">
        <f>+'Gnman-Bnutagir'!B47</f>
        <v>33711480/2</v>
      </c>
      <c r="C49" s="8" t="str">
        <f>+'Gnman-Bnutagir'!C47</f>
        <v>Օճառ-փրփուր դիսպենսերների համար, 5 լ</v>
      </c>
      <c r="D49" s="9">
        <v>1</v>
      </c>
      <c r="E49" s="9">
        <f t="shared" si="2"/>
        <v>1</v>
      </c>
      <c r="F49" s="9">
        <f t="shared" si="2"/>
        <v>1</v>
      </c>
      <c r="G49" s="9">
        <f t="shared" si="2"/>
        <v>1</v>
      </c>
      <c r="H49" s="9">
        <f t="shared" si="2"/>
        <v>1</v>
      </c>
      <c r="I49" s="9">
        <f t="shared" si="2"/>
        <v>1</v>
      </c>
      <c r="J49" s="9">
        <f t="shared" si="2"/>
        <v>1</v>
      </c>
      <c r="K49" s="9">
        <f t="shared" si="2"/>
        <v>1</v>
      </c>
      <c r="L49" s="9">
        <f t="shared" si="2"/>
        <v>1</v>
      </c>
      <c r="M49" s="9">
        <f t="shared" si="2"/>
        <v>1</v>
      </c>
    </row>
  </sheetData>
  <mergeCells count="5">
    <mergeCell ref="A6:M6"/>
    <mergeCell ref="A7:A8"/>
    <mergeCell ref="B7:B8"/>
    <mergeCell ref="C7:C8"/>
    <mergeCell ref="D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2026-04-10T14:40:19Z</dcterms:modified>
</cp:coreProperties>
</file>